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definedNames>
    <definedName name="_xlnm.Print_Area" localSheetId="4">'I&amp;E-SCH'!$A$48:$D$87</definedName>
  </definedNames>
  <calcPr calcId="124519"/>
</workbook>
</file>

<file path=xl/calcChain.xml><?xml version="1.0" encoding="utf-8"?>
<calcChain xmlns="http://schemas.openxmlformats.org/spreadsheetml/2006/main">
  <c r="A83" i="5"/>
  <c r="A78"/>
  <c r="A58"/>
  <c r="A48"/>
  <c r="A37"/>
  <c r="A12"/>
  <c r="A7"/>
  <c r="A73" i="4"/>
  <c r="A37"/>
  <c r="A30"/>
  <c r="A24"/>
  <c r="A18"/>
  <c r="A12"/>
  <c r="A7"/>
  <c r="D40"/>
  <c r="C42"/>
  <c r="C41"/>
  <c r="D42" s="1"/>
  <c r="H7" i="6"/>
  <c r="J25" i="1"/>
  <c r="D74" i="4" l="1"/>
  <c r="D38"/>
  <c r="E71" s="1"/>
  <c r="D25"/>
  <c r="D32"/>
  <c r="D19"/>
  <c r="D13"/>
  <c r="D8"/>
  <c r="D14"/>
  <c r="C27" i="5"/>
  <c r="F23" i="3"/>
  <c r="A23"/>
  <c r="J113" i="1"/>
  <c r="J117"/>
  <c r="E117"/>
  <c r="B15" i="6"/>
  <c r="I10" i="2"/>
  <c r="I8"/>
  <c r="C72" i="5"/>
  <c r="C71"/>
  <c r="C70"/>
  <c r="C85"/>
  <c r="C74"/>
  <c r="C75"/>
  <c r="D77" i="4"/>
  <c r="D75"/>
  <c r="D16"/>
  <c r="C67" i="5"/>
  <c r="C68"/>
  <c r="D76" i="4"/>
  <c r="C51"/>
  <c r="D71"/>
  <c r="D70"/>
  <c r="D60"/>
  <c r="C54"/>
  <c r="C50"/>
  <c r="D49"/>
  <c r="D48"/>
  <c r="C46"/>
  <c r="C45"/>
  <c r="D44"/>
  <c r="D47"/>
  <c r="C55"/>
  <c r="C73" i="5"/>
  <c r="C10" i="6"/>
  <c r="C15" s="1"/>
  <c r="C11"/>
  <c r="D28" i="4"/>
  <c r="D26"/>
  <c r="D27" s="1"/>
  <c r="C68"/>
  <c r="C67"/>
  <c r="C60" i="5"/>
  <c r="C63"/>
  <c r="C66"/>
  <c r="C65"/>
  <c r="C64"/>
  <c r="C62"/>
  <c r="C61"/>
  <c r="C84"/>
  <c r="C86"/>
  <c r="C79"/>
  <c r="C80"/>
  <c r="C81"/>
  <c r="C76"/>
  <c r="C69"/>
  <c r="D22" i="4"/>
  <c r="C55" i="5"/>
  <c r="C56"/>
  <c r="C54"/>
  <c r="C53"/>
  <c r="C52"/>
  <c r="C51"/>
  <c r="C50"/>
  <c r="C49"/>
  <c r="C59"/>
  <c r="D76" s="1"/>
  <c r="D12" i="3" s="1"/>
  <c r="C44" i="5"/>
  <c r="C43"/>
  <c r="C45"/>
  <c r="C46"/>
  <c r="C42"/>
  <c r="C41"/>
  <c r="C40"/>
  <c r="C39"/>
  <c r="C38"/>
  <c r="C34"/>
  <c r="C33"/>
  <c r="C32"/>
  <c r="C31"/>
  <c r="C30"/>
  <c r="C29"/>
  <c r="C28"/>
  <c r="C58" i="4"/>
  <c r="C57"/>
  <c r="C62"/>
  <c r="C61"/>
  <c r="D53"/>
  <c r="C26" i="5"/>
  <c r="C25"/>
  <c r="C24"/>
  <c r="C23"/>
  <c r="C22"/>
  <c r="C21"/>
  <c r="C20"/>
  <c r="C19"/>
  <c r="C65" i="4"/>
  <c r="C64"/>
  <c r="C18" i="5"/>
  <c r="C13"/>
  <c r="C17"/>
  <c r="C16"/>
  <c r="C15"/>
  <c r="I12" i="3"/>
  <c r="I8"/>
  <c r="C14" i="5"/>
  <c r="C10"/>
  <c r="C8"/>
  <c r="C9"/>
  <c r="E7" i="1"/>
  <c r="M112"/>
  <c r="L77"/>
  <c r="J107"/>
  <c r="D123"/>
  <c r="F123"/>
  <c r="D46" i="4" l="1"/>
  <c r="D10" i="5"/>
  <c r="I6" i="3" s="1"/>
  <c r="E78" i="4"/>
  <c r="D51"/>
  <c r="D12" i="2" s="1"/>
  <c r="I119" i="1"/>
  <c r="D62" i="4"/>
  <c r="D86" i="5"/>
  <c r="D16" i="3" s="1"/>
  <c r="D68" i="4"/>
  <c r="D65"/>
  <c r="D58"/>
  <c r="D46" i="5"/>
  <c r="D6" i="3" s="1"/>
  <c r="D56" i="5"/>
  <c r="D8" i="3" s="1"/>
  <c r="D55" i="4"/>
  <c r="D81" i="5"/>
  <c r="D14" i="3" s="1"/>
  <c r="E28" i="4"/>
  <c r="D14" i="2" s="1"/>
  <c r="I12"/>
  <c r="D35" i="5"/>
  <c r="I10" i="3" s="1"/>
  <c r="B68" i="5"/>
  <c r="B60"/>
  <c r="B66"/>
  <c r="M123" i="1" l="1"/>
  <c r="J124"/>
  <c r="E9" i="6"/>
  <c r="E8"/>
  <c r="E7"/>
  <c r="E12"/>
  <c r="G12" s="1"/>
  <c r="E13"/>
  <c r="E14"/>
  <c r="G14" s="1"/>
  <c r="E11"/>
  <c r="D34" i="4"/>
  <c r="E35" s="1"/>
  <c r="I14" i="2" s="1"/>
  <c r="D21" i="4"/>
  <c r="E22" s="1"/>
  <c r="D10" i="2" s="1"/>
  <c r="G8" i="6"/>
  <c r="F22" i="2"/>
  <c r="A22"/>
  <c r="A20" i="3"/>
  <c r="D15" i="6"/>
  <c r="M119" i="1" l="1"/>
  <c r="D15" i="4"/>
  <c r="E16" s="1"/>
  <c r="D8" i="2" s="1"/>
  <c r="E10" i="6"/>
  <c r="G13"/>
  <c r="H13" s="1"/>
  <c r="G11"/>
  <c r="H11" s="1"/>
  <c r="G9"/>
  <c r="H9" s="1"/>
  <c r="H14"/>
  <c r="H12"/>
  <c r="H8"/>
  <c r="G7"/>
  <c r="G10" l="1"/>
  <c r="E15"/>
  <c r="I23" i="3"/>
  <c r="H10" i="6" l="1"/>
  <c r="G15"/>
  <c r="D18" i="3" s="1"/>
  <c r="D20" s="1"/>
  <c r="D10" i="4" s="1"/>
  <c r="E10" s="1"/>
  <c r="H15" i="6" l="1"/>
  <c r="I6" i="2" s="1"/>
  <c r="I22" s="1"/>
  <c r="D6"/>
  <c r="D22" s="1"/>
  <c r="D23" i="3"/>
  <c r="D26" i="2" l="1"/>
</calcChain>
</file>

<file path=xl/sharedStrings.xml><?xml version="1.0" encoding="utf-8"?>
<sst xmlns="http://schemas.openxmlformats.org/spreadsheetml/2006/main" count="388" uniqueCount="296">
  <si>
    <t>Particulars</t>
  </si>
  <si>
    <t>Addition</t>
  </si>
  <si>
    <t>Sales</t>
  </si>
  <si>
    <t>Total</t>
  </si>
  <si>
    <t>Depreciation</t>
  </si>
  <si>
    <t>Rate</t>
  </si>
  <si>
    <t>Amount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</si>
  <si>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</si>
  <si>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</si>
  <si>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</si>
  <si>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</si>
  <si>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</si>
  <si>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</si>
  <si>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</si>
  <si>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Electric Equipments</t>
  </si>
  <si>
    <t>Building Construction</t>
  </si>
  <si>
    <t>Software devepoment</t>
  </si>
  <si>
    <t>Schedules to Income &amp; Expenditure Account</t>
  </si>
  <si>
    <t>SCH NO</t>
  </si>
  <si>
    <t>PARTICULARS</t>
  </si>
  <si>
    <t>AMOUNT</t>
  </si>
  <si>
    <t>XI</t>
  </si>
  <si>
    <t>Fees</t>
  </si>
  <si>
    <t>Other fees &amp; fine</t>
  </si>
  <si>
    <t>Special fee</t>
  </si>
  <si>
    <t>XII</t>
  </si>
  <si>
    <t>Other Income</t>
  </si>
  <si>
    <t>Bus cupons</t>
  </si>
  <si>
    <t>Notice pay</t>
  </si>
  <si>
    <t>XIII</t>
  </si>
  <si>
    <t>Salaries &amp;Allowances</t>
  </si>
  <si>
    <t>Salaries</t>
  </si>
  <si>
    <t>Remuneration</t>
  </si>
  <si>
    <t>XV</t>
  </si>
  <si>
    <t>Administrative Expenses</t>
  </si>
  <si>
    <t>XVI</t>
  </si>
  <si>
    <t>Other Expenses</t>
  </si>
  <si>
    <t>Consumables</t>
  </si>
  <si>
    <t>Hospitality</t>
  </si>
  <si>
    <t>Repairs &amp; Maintenance</t>
  </si>
  <si>
    <t>Maintenance of buliding</t>
  </si>
  <si>
    <t>XVII</t>
  </si>
  <si>
    <t>Student Amenities</t>
  </si>
  <si>
    <t>students Amenities</t>
  </si>
  <si>
    <t>Arts &amp; sports</t>
  </si>
  <si>
    <t>students Stationery</t>
  </si>
  <si>
    <t>Schedules to Balancesheet</t>
  </si>
  <si>
    <t>I</t>
  </si>
  <si>
    <t>General Fund</t>
  </si>
  <si>
    <t>Balance as per last Balancesheet</t>
  </si>
  <si>
    <t>Excess of income over expenditure</t>
  </si>
  <si>
    <t>III</t>
  </si>
  <si>
    <t>Caution Deposits</t>
  </si>
  <si>
    <t>Balance as per Last Balancesheet</t>
  </si>
  <si>
    <t>IV</t>
  </si>
  <si>
    <t>EMD/Security Deposits</t>
  </si>
  <si>
    <t>VII</t>
  </si>
  <si>
    <t>Inter unit Account Head Quarters Account</t>
  </si>
  <si>
    <t>X</t>
  </si>
  <si>
    <t>VI</t>
  </si>
  <si>
    <t>Current Liability</t>
  </si>
  <si>
    <t>Opening Balance</t>
  </si>
  <si>
    <t>IX</t>
  </si>
  <si>
    <t>Current Asset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</si>
  <si>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</si>
  <si>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</si>
  <si>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</si>
  <si>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</si>
  <si>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</si>
  <si>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</si>
  <si>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</si>
  <si>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XIV</t>
  </si>
  <si>
    <t>Bank Interest</t>
  </si>
  <si>
    <t>Administrative fee IHRD</t>
  </si>
  <si>
    <t>Surplus/ (Deficit)</t>
  </si>
  <si>
    <t>Balancesheet as on 31-03-2012</t>
  </si>
  <si>
    <t>Liabilities</t>
  </si>
  <si>
    <t>Assets</t>
  </si>
  <si>
    <t>Fixed assets</t>
  </si>
  <si>
    <t>VIII</t>
  </si>
  <si>
    <t>Cash in hand</t>
  </si>
  <si>
    <t xml:space="preserve">Cash at bank </t>
  </si>
  <si>
    <t>EMD/SD</t>
  </si>
  <si>
    <t>Other Current Assets</t>
  </si>
  <si>
    <t>Other Current Liabilities</t>
  </si>
  <si>
    <t>Inter Unit Accounts</t>
  </si>
  <si>
    <t>Receipt and Payment account for the year ended 31-03-2012</t>
  </si>
  <si>
    <t>Receipts</t>
  </si>
  <si>
    <t>Payments</t>
  </si>
  <si>
    <t>Cash at bank</t>
  </si>
  <si>
    <t>Closing Balance</t>
  </si>
  <si>
    <t>College Of Engineering  , Attingal</t>
  </si>
  <si>
    <t>College of Engineering - Attingal</t>
  </si>
  <si>
    <t>College Of Engineering  ,Attingal</t>
  </si>
  <si>
    <t>College of Engineering , Attingal</t>
  </si>
  <si>
    <t>College of Enigneering , Attingal</t>
  </si>
  <si>
    <t>(ii) IHRD Course Fee(Reg. Fee)</t>
  </si>
  <si>
    <t>(ii) Projects</t>
  </si>
  <si>
    <t>Other Fees fines etc</t>
  </si>
  <si>
    <t>(i) Special fees/Students Amenities Rent of Premises etc</t>
  </si>
  <si>
    <t>(ii) Internet fee</t>
  </si>
  <si>
    <t>Sale ofapplication(PGDCA) Sale of IHRD Engg. Applications</t>
  </si>
  <si>
    <t>Exam fees (PGDCA Suppl.Exam)</t>
  </si>
  <si>
    <t>Administration fee</t>
  </si>
  <si>
    <t>(ii) Allotment of funds</t>
  </si>
  <si>
    <t xml:space="preserve">Advances </t>
  </si>
  <si>
    <t>Arts &amp; Sports</t>
  </si>
  <si>
    <t>Fund from KSCSTE</t>
  </si>
  <si>
    <t>Other items(Housing loan)</t>
  </si>
  <si>
    <t>1. Auction Sale</t>
  </si>
  <si>
    <t>2. Sale of University Applications</t>
  </si>
  <si>
    <t>3.Photocopier etc</t>
  </si>
  <si>
    <t>4.  EMD/SD received</t>
  </si>
  <si>
    <t>5. Refund of excess/unclaimed                        Salary /Wages</t>
  </si>
  <si>
    <t>6.IGOFC Fund received from CEE, T VM</t>
  </si>
  <si>
    <t>7. Scholarship</t>
  </si>
  <si>
    <t>10.90% salary received</t>
  </si>
  <si>
    <t>Income Tax TDS</t>
  </si>
  <si>
    <t>Duplicate Certificate</t>
  </si>
  <si>
    <t>Study Loan for students received from Banks</t>
  </si>
  <si>
    <t>CPF liability</t>
  </si>
  <si>
    <t>Cost of tender forms collected and remitted</t>
  </si>
  <si>
    <t>Refund of unutilized amount/balance of advance drawn/Bank interest</t>
  </si>
  <si>
    <t>Bank refund of cheque value</t>
  </si>
  <si>
    <t>Festival allowance</t>
  </si>
  <si>
    <t>Inter collegiate transfer</t>
  </si>
  <si>
    <t>Debt Deposit Remittances</t>
  </si>
  <si>
    <t xml:space="preserve">Loans and Advances                                     </t>
  </si>
  <si>
    <t>LIC</t>
  </si>
  <si>
    <t>Festival advance</t>
  </si>
  <si>
    <t>Group insurance</t>
  </si>
  <si>
    <t>CPF sub</t>
  </si>
  <si>
    <t>CPF Advance + Closure</t>
  </si>
  <si>
    <t>PT</t>
  </si>
  <si>
    <t>University exam fee collected and remitted</t>
  </si>
  <si>
    <t>CUSAT Exam  remuneration</t>
  </si>
  <si>
    <r>
      <t>(</t>
    </r>
    <r>
      <rPr>
        <sz val="11"/>
        <rFont val="Calibri"/>
        <family val="2"/>
        <scheme val="minor"/>
      </rPr>
      <t>I) Course fee</t>
    </r>
  </si>
  <si>
    <t>(i) Grants-in-aidRefund of excess amount paid</t>
  </si>
  <si>
    <t>Bus coupons Fees etc:in respect of SC/ST students reimbursed by the SC/ST Development Department</t>
  </si>
  <si>
    <t>(a) Pay</t>
  </si>
  <si>
    <t>(b) Dearness Allowances</t>
  </si>
  <si>
    <t xml:space="preserve">( c) House Rent Allowances </t>
  </si>
  <si>
    <t>(d) City compensatory Allowances</t>
  </si>
  <si>
    <t>AICTE arrear</t>
  </si>
  <si>
    <t>Contributory Provident Fund</t>
  </si>
  <si>
    <t>Travel Expense</t>
  </si>
  <si>
    <t xml:space="preserve">Wages/Stipend </t>
  </si>
  <si>
    <t>Medical Reimbursements</t>
  </si>
  <si>
    <t>Contigencies</t>
  </si>
  <si>
    <t>1 Telephone Charges</t>
  </si>
  <si>
    <t>2. Electricity Charges</t>
  </si>
  <si>
    <t>3. Water Charges</t>
  </si>
  <si>
    <t>4. Newspaper &amp; Periodicals</t>
  </si>
  <si>
    <t>5. Advertisement Charges</t>
  </si>
  <si>
    <t>6. Stationery &amp; Printing</t>
  </si>
  <si>
    <t>7. Office Expense</t>
  </si>
  <si>
    <t xml:space="preserve">8. Other items </t>
  </si>
  <si>
    <t>(EMD/SD released)</t>
  </si>
  <si>
    <t>Rent rates taxes</t>
  </si>
  <si>
    <t>Maintenanace of Building</t>
  </si>
  <si>
    <t>Maintenanace of FURNITURE</t>
  </si>
  <si>
    <t>Maintenance of Vehicles</t>
  </si>
  <si>
    <t>Maintenance of Machinery&amp; Equipment</t>
  </si>
  <si>
    <t>Audit Fee</t>
  </si>
  <si>
    <t>Administration Fee to HQrs</t>
  </si>
  <si>
    <t>Students Stationery</t>
  </si>
  <si>
    <t>Students Study Materials (E-journal)</t>
  </si>
  <si>
    <t>Students Amenities LET Remuneration</t>
  </si>
  <si>
    <t>Arts&amp; Sports (TA/DA to participants)</t>
  </si>
  <si>
    <t>Miscellaneous- co-operative recovery</t>
  </si>
  <si>
    <t xml:space="preserve">Tax levied for cash withdrawal abve Rs.1 lakh </t>
  </si>
  <si>
    <t xml:space="preserve">Study loan dibursed </t>
  </si>
  <si>
    <t>Students GIS</t>
  </si>
  <si>
    <t>Scholarship paid to students</t>
  </si>
  <si>
    <t>University forms</t>
  </si>
  <si>
    <t>Income Tax on contration Bill remitted</t>
  </si>
  <si>
    <t>Inspection Fee remitted to CUSAT</t>
  </si>
  <si>
    <t>Refund of tuition fee</t>
  </si>
  <si>
    <t xml:space="preserve">Professional tax </t>
  </si>
  <si>
    <t>Professional tax refunded of Exam fee</t>
  </si>
  <si>
    <t>PGDCA CD refunded</t>
  </si>
  <si>
    <t>payment to DTE</t>
  </si>
  <si>
    <t>Affiliation fee paid to Uty</t>
  </si>
  <si>
    <t>CUSAT Affiliation Fee</t>
  </si>
  <si>
    <t>Contributory Provident Fund Advance +
CPF Closure amount</t>
  </si>
  <si>
    <t>CPF Closure amount + NRA</t>
  </si>
  <si>
    <t>IGOFC Funds</t>
  </si>
  <si>
    <t>IEEE Membership fee</t>
  </si>
  <si>
    <t>Sale Proceedings of IHRD recruitment application form</t>
  </si>
  <si>
    <t>CUSAT Exam  remuneration disbursed</t>
  </si>
  <si>
    <t>Fee for inter collegiate transfer remitted to  CUSAT</t>
  </si>
  <si>
    <t>Capital Expenditure</t>
  </si>
  <si>
    <t>Machinery &amp; Equipment</t>
  </si>
  <si>
    <t>a) Computers</t>
  </si>
  <si>
    <t>b) Printers</t>
  </si>
  <si>
    <t xml:space="preserve"> c) Electric Equipment</t>
  </si>
  <si>
    <t>d) Others (Purchase of Software) Accessories</t>
  </si>
  <si>
    <t>Furniture</t>
  </si>
  <si>
    <t>Library</t>
  </si>
  <si>
    <t>a) Books</t>
  </si>
  <si>
    <t>b) Periodicals</t>
  </si>
  <si>
    <t>c) Others ( Consumables)</t>
  </si>
  <si>
    <t>building Construction</t>
  </si>
  <si>
    <t>Housing loan</t>
  </si>
  <si>
    <t>Environment Education</t>
  </si>
  <si>
    <t>Software Development</t>
  </si>
  <si>
    <t>Maintenance of Furniture</t>
  </si>
  <si>
    <t>Skill development programme</t>
  </si>
  <si>
    <t xml:space="preserve"> Debt. Deposit remittance Account</t>
  </si>
  <si>
    <t>Deposit Remittance (CD) Head</t>
  </si>
  <si>
    <t>Deposit Remittance (CPF)</t>
  </si>
  <si>
    <t>Remittance (IT)</t>
  </si>
  <si>
    <t>Loans &amp; Advance</t>
  </si>
  <si>
    <t>Tranfer of funds to IHRD Temporary loan paid to The Principal, THSS, Attingal</t>
  </si>
  <si>
    <t>Others</t>
  </si>
  <si>
    <t>Allotment FUND FROM HQ'S</t>
  </si>
  <si>
    <t>Deposits (CD/emd/sd)</t>
  </si>
  <si>
    <t xml:space="preserve">University affiliation fee&amp;Matriculation fee etc  </t>
  </si>
  <si>
    <t xml:space="preserve">Deposit Remittances </t>
  </si>
  <si>
    <t>Affiliation fee paid to AICTE</t>
  </si>
  <si>
    <t>Excess Exam fee</t>
  </si>
  <si>
    <t>SC/ST Stipend Etc: Paid gratuity</t>
  </si>
  <si>
    <t>Refund of loan to IHRD</t>
  </si>
  <si>
    <t xml:space="preserve"> 90% salary</t>
  </si>
  <si>
    <t>Cash at Bank SB a/c with SBT Attingal</t>
  </si>
  <si>
    <t>cheque issued not cashed</t>
  </si>
  <si>
    <t>cheque to be credited to a/c</t>
  </si>
  <si>
    <t>Pay</t>
  </si>
  <si>
    <t>Dearness Allowances</t>
  </si>
  <si>
    <t xml:space="preserve">House Rent Allowances </t>
  </si>
  <si>
    <t>City compensatory Allowances</t>
  </si>
  <si>
    <t>Interim Relief(Other Allowances) CTA</t>
  </si>
  <si>
    <t>Telephone Charges</t>
  </si>
  <si>
    <t>Electricity Charges</t>
  </si>
  <si>
    <t>Water Charges</t>
  </si>
  <si>
    <t>Newspaper &amp; Periodicals</t>
  </si>
  <si>
    <t>Advertisement Charges</t>
  </si>
  <si>
    <t>Stationery &amp; Printing</t>
  </si>
  <si>
    <t xml:space="preserve">Other items </t>
  </si>
  <si>
    <t>Office Expense</t>
  </si>
  <si>
    <t>IHRD Course fee</t>
  </si>
  <si>
    <t>Internet fee</t>
  </si>
  <si>
    <t>Allotment of funds</t>
  </si>
  <si>
    <t>Auction Sale</t>
  </si>
  <si>
    <t>Sale of University Applications</t>
  </si>
  <si>
    <t>Photocopier etc</t>
  </si>
  <si>
    <t>IGOFC Fund received from CEE, T VM</t>
  </si>
  <si>
    <t>Scholarship</t>
  </si>
  <si>
    <t>Remuneration to CUSAT Exam duty</t>
  </si>
  <si>
    <t>Co-operative recovery</t>
  </si>
  <si>
    <t>90% salary received</t>
  </si>
  <si>
    <t>Refund of excess/unclaimed  Salary /Wages</t>
  </si>
  <si>
    <t>Grant in aid</t>
  </si>
  <si>
    <t>Loan from NRI</t>
  </si>
  <si>
    <t>Agro IT</t>
  </si>
  <si>
    <t>Refund of exam fee</t>
  </si>
  <si>
    <t xml:space="preserve">University Exam Fee remitted to CUSAT </t>
  </si>
  <si>
    <t>paid to advance</t>
  </si>
  <si>
    <t>Fee refund/Transfer of fees to other Colleges/Refund to HQ</t>
  </si>
  <si>
    <t>NRI Loan</t>
  </si>
  <si>
    <t>5. Refund of excess Salary /Wages</t>
  </si>
  <si>
    <t xml:space="preserve">University affiliation fee&amp; etc  </t>
  </si>
  <si>
    <t>Matriculation fee</t>
  </si>
  <si>
    <t>Processing fee to AICTE</t>
  </si>
  <si>
    <t xml:space="preserve">University Exam Fee collected &amp;  remitted </t>
  </si>
  <si>
    <t>Advance for AICTE Expenses</t>
  </si>
  <si>
    <t>Excess exam fee</t>
  </si>
  <si>
    <t>PGDCA Exam fee remitted to IHRD</t>
  </si>
  <si>
    <t xml:space="preserve">Arts &amp; Sports </t>
  </si>
  <si>
    <t>Sales tax</t>
  </si>
  <si>
    <t>OB difference</t>
  </si>
  <si>
    <t>( e) Interim Relief</t>
  </si>
  <si>
    <t>(Other Allowances) CTA</t>
  </si>
  <si>
    <t>Cash Suspense</t>
  </si>
  <si>
    <t>Refund of excess Salary /Wages</t>
  </si>
  <si>
    <t xml:space="preserve">Total Debt deposit   - cheque issued previously- enchased during current month                                                                         </t>
  </si>
  <si>
    <t>Maintenanace of Furniture</t>
  </si>
  <si>
    <t>Maintenance of Machinery &amp; Equipments</t>
  </si>
  <si>
    <t>8. Co-operative recovery</t>
  </si>
  <si>
    <t>9. Remuneration to CUSAT Exam duty</t>
  </si>
  <si>
    <t>Adjustment of Opening Balance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</si>
  <si>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</si>
  <si>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</si>
  <si>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Payment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</si>
  <si>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Receipts during the year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</si>
  <si>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LIC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</si>
  <si>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 xml:space="preserve">: CPF 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</si>
  <si>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>: PT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</si>
  <si>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 xml:space="preserve"> Study loan dibursed </t>
    </r>
  </si>
  <si>
    <r>
      <rPr>
        <b/>
        <u/>
        <sz val="11"/>
        <color theme="1"/>
        <rFont val="Cambria"/>
        <family val="1"/>
        <scheme val="major"/>
      </rPr>
      <t xml:space="preserve">Less: </t>
    </r>
    <r>
      <rPr>
        <sz val="11"/>
        <color theme="1"/>
        <rFont val="Cambria"/>
        <family val="1"/>
        <scheme val="major"/>
      </rPr>
      <t>90% salary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</si>
  <si>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>:Housing loan</t>
    </r>
  </si>
  <si>
    <r>
      <t>Less:</t>
    </r>
    <r>
      <rPr>
        <sz val="11"/>
        <rFont val="Cambria"/>
        <family val="1"/>
        <scheme val="major"/>
      </rPr>
      <t xml:space="preserve"> University exam fee collected and remitted   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</si>
  <si>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 xml:space="preserve"> Amount utilised</t>
    </r>
  </si>
  <si>
    <t>W.D.V as on                     01-04-2011</t>
  </si>
  <si>
    <t>W.D.V as on                        31-03-2012</t>
  </si>
  <si>
    <t>Schedule  X - Fixed Assets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</si>
</sst>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  <font>
      <b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89">
    <xf numFmtId="0" fontId="0" fillId="0" borderId="0" xfId="0"/>
    <xf numFmtId="43" fontId="0" fillId="0" borderId="11" xfId="1" applyFont="1" applyFill="1" applyBorder="1"/>
    <xf numFmtId="0" fontId="7" fillId="0" borderId="0" xfId="2" applyFont="1" applyFill="1" applyBorder="1" applyAlignment="1"/>
    <xf numFmtId="0" fontId="7" fillId="0" borderId="13" xfId="2" applyFont="1" applyFill="1" applyBorder="1" applyAlignment="1"/>
    <xf numFmtId="0" fontId="7" fillId="0" borderId="14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2" fillId="0" borderId="12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6" fillId="0" borderId="14" xfId="2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3" xfId="0" applyFont="1" applyFill="1" applyBorder="1" applyAlignment="1"/>
    <xf numFmtId="0" fontId="2" fillId="0" borderId="7" xfId="0" applyFont="1" applyFill="1" applyBorder="1"/>
    <xf numFmtId="0" fontId="2" fillId="0" borderId="14" xfId="0" applyFont="1" applyFill="1" applyBorder="1" applyAlignment="1"/>
    <xf numFmtId="43" fontId="2" fillId="0" borderId="13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13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3" fillId="0" borderId="14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3" xfId="0" applyFont="1" applyFill="1" applyBorder="1" applyAlignment="1">
      <alignment vertical="top"/>
    </xf>
    <xf numFmtId="43" fontId="2" fillId="0" borderId="13" xfId="1" applyFont="1" applyFill="1" applyBorder="1" applyAlignment="1">
      <alignment horizontal="left" vertical="top"/>
    </xf>
    <xf numFmtId="0" fontId="2" fillId="0" borderId="14" xfId="0" applyFont="1" applyFill="1" applyBorder="1"/>
    <xf numFmtId="0" fontId="6" fillId="0" borderId="0" xfId="2" applyFont="1" applyFill="1" applyBorder="1" applyAlignment="1"/>
    <xf numFmtId="43" fontId="0" fillId="0" borderId="13" xfId="1" applyFont="1" applyFill="1" applyBorder="1" applyAlignment="1">
      <alignment horizontal="left"/>
    </xf>
    <xf numFmtId="43" fontId="0" fillId="0" borderId="14" xfId="1" applyFont="1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3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3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14" xfId="0" applyFill="1" applyBorder="1" applyAlignment="1">
      <alignment horizontal="left"/>
    </xf>
    <xf numFmtId="0" fontId="0" fillId="0" borderId="14" xfId="0" applyFill="1" applyBorder="1" applyAlignment="1"/>
    <xf numFmtId="0" fontId="0" fillId="0" borderId="14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1" xfId="0" applyFill="1" applyBorder="1"/>
    <xf numFmtId="0" fontId="0" fillId="0" borderId="14" xfId="0" applyFill="1" applyBorder="1"/>
    <xf numFmtId="0" fontId="3" fillId="0" borderId="14" xfId="0" applyFont="1" applyFill="1" applyBorder="1" applyAlignment="1"/>
    <xf numFmtId="0" fontId="3" fillId="0" borderId="0" xfId="0" applyFont="1" applyFill="1" applyBorder="1" applyAlignment="1"/>
    <xf numFmtId="0" fontId="3" fillId="0" borderId="13" xfId="0" applyFont="1" applyFill="1" applyBorder="1" applyAlignment="1"/>
    <xf numFmtId="43" fontId="2" fillId="0" borderId="6" xfId="1" applyFont="1" applyFill="1" applyBorder="1" applyAlignment="1"/>
    <xf numFmtId="0" fontId="0" fillId="0" borderId="14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43" fontId="0" fillId="0" borderId="13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7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7" xfId="1" applyFont="1" applyFill="1" applyBorder="1"/>
    <xf numFmtId="43" fontId="0" fillId="0" borderId="0" xfId="0" applyNumberFormat="1" applyFill="1"/>
    <xf numFmtId="0" fontId="8" fillId="0" borderId="0" xfId="0" applyFont="1" applyFill="1"/>
    <xf numFmtId="43" fontId="8" fillId="0" borderId="0" xfId="1" applyFont="1" applyFill="1"/>
    <xf numFmtId="43" fontId="0" fillId="0" borderId="0" xfId="1" applyFont="1" applyFill="1"/>
    <xf numFmtId="43" fontId="8" fillId="0" borderId="0" xfId="0" applyNumberFormat="1" applyFont="1" applyFill="1"/>
    <xf numFmtId="0" fontId="2" fillId="0" borderId="12" xfId="0" applyFont="1" applyFill="1" applyBorder="1" applyAlignment="1">
      <alignment horizontal="center"/>
    </xf>
    <xf numFmtId="43" fontId="0" fillId="2" borderId="14" xfId="1" applyFont="1" applyFill="1" applyBorder="1"/>
    <xf numFmtId="0" fontId="0" fillId="2" borderId="0" xfId="0" applyFill="1"/>
    <xf numFmtId="43" fontId="0" fillId="2" borderId="11" xfId="1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43" fontId="10" fillId="0" borderId="11" xfId="1" applyFont="1" applyBorder="1"/>
    <xf numFmtId="0" fontId="10" fillId="0" borderId="14" xfId="0" applyFont="1" applyBorder="1"/>
    <xf numFmtId="0" fontId="10" fillId="0" borderId="7" xfId="0" applyFont="1" applyBorder="1" applyAlignment="1">
      <alignment horizontal="center"/>
    </xf>
    <xf numFmtId="0" fontId="10" fillId="0" borderId="11" xfId="0" applyFont="1" applyBorder="1"/>
    <xf numFmtId="43" fontId="10" fillId="0" borderId="7" xfId="1" applyFont="1" applyBorder="1"/>
    <xf numFmtId="0" fontId="10" fillId="0" borderId="11" xfId="0" applyFont="1" applyBorder="1" applyAlignment="1">
      <alignment horizontal="center"/>
    </xf>
    <xf numFmtId="43" fontId="10" fillId="0" borderId="11" xfId="0" applyNumberFormat="1" applyFont="1" applyBorder="1"/>
    <xf numFmtId="0" fontId="10" fillId="0" borderId="9" xfId="0" applyFont="1" applyBorder="1" applyAlignment="1">
      <alignment horizontal="center"/>
    </xf>
    <xf numFmtId="43" fontId="10" fillId="0" borderId="9" xfId="1" applyFont="1" applyBorder="1"/>
    <xf numFmtId="43" fontId="11" fillId="0" borderId="10" xfId="1" applyFont="1" applyBorder="1"/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0" fontId="11" fillId="0" borderId="15" xfId="0" applyFont="1" applyBorder="1"/>
    <xf numFmtId="43" fontId="11" fillId="0" borderId="16" xfId="1" applyFont="1" applyBorder="1"/>
    <xf numFmtId="43" fontId="10" fillId="0" borderId="0" xfId="0" applyNumberFormat="1" applyFont="1"/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3" fontId="10" fillId="0" borderId="13" xfId="1" applyFont="1" applyFill="1" applyBorder="1"/>
    <xf numFmtId="43" fontId="11" fillId="0" borderId="16" xfId="1" applyFont="1" applyFill="1" applyBorder="1"/>
    <xf numFmtId="0" fontId="10" fillId="0" borderId="0" xfId="0" applyFont="1" applyFill="1"/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/>
    <xf numFmtId="0" fontId="10" fillId="0" borderId="13" xfId="0" applyFont="1" applyBorder="1"/>
    <xf numFmtId="0" fontId="12" fillId="0" borderId="11" xfId="0" applyFont="1" applyBorder="1"/>
    <xf numFmtId="43" fontId="10" fillId="0" borderId="11" xfId="1" applyFont="1" applyFill="1" applyBorder="1"/>
    <xf numFmtId="43" fontId="10" fillId="0" borderId="13" xfId="1" applyFont="1" applyBorder="1"/>
    <xf numFmtId="0" fontId="10" fillId="0" borderId="11" xfId="0" applyFont="1" applyBorder="1" applyAlignment="1">
      <alignment wrapText="1"/>
    </xf>
    <xf numFmtId="43" fontId="10" fillId="0" borderId="9" xfId="1" applyFont="1" applyFill="1" applyBorder="1"/>
    <xf numFmtId="0" fontId="12" fillId="0" borderId="14" xfId="0" applyFont="1" applyBorder="1"/>
    <xf numFmtId="0" fontId="13" fillId="0" borderId="14" xfId="0" applyFont="1" applyBorder="1"/>
    <xf numFmtId="43" fontId="10" fillId="0" borderId="7" xfId="1" applyFont="1" applyFill="1" applyBorder="1"/>
    <xf numFmtId="0" fontId="14" fillId="0" borderId="0" xfId="2" applyFont="1" applyFill="1" applyBorder="1" applyAlignment="1"/>
    <xf numFmtId="0" fontId="10" fillId="0" borderId="14" xfId="0" applyFont="1" applyFill="1" applyBorder="1" applyAlignment="1">
      <alignment horizontal="left"/>
    </xf>
    <xf numFmtId="0" fontId="14" fillId="0" borderId="0" xfId="2" applyFont="1" applyBorder="1" applyAlignment="1"/>
    <xf numFmtId="0" fontId="14" fillId="0" borderId="14" xfId="2" applyFont="1" applyFill="1" applyBorder="1" applyAlignment="1">
      <alignment horizontal="left"/>
    </xf>
    <xf numFmtId="164" fontId="10" fillId="0" borderId="11" xfId="0" applyNumberFormat="1" applyFont="1" applyFill="1" applyBorder="1"/>
    <xf numFmtId="0" fontId="14" fillId="0" borderId="11" xfId="2" applyFont="1" applyFill="1" applyBorder="1" applyAlignment="1"/>
    <xf numFmtId="164" fontId="10" fillId="0" borderId="0" xfId="0" applyNumberFormat="1" applyFont="1"/>
    <xf numFmtId="0" fontId="10" fillId="0" borderId="14" xfId="0" applyFont="1" applyBorder="1" applyAlignment="1"/>
    <xf numFmtId="0" fontId="14" fillId="0" borderId="14" xfId="2" applyFont="1" applyBorder="1" applyAlignment="1">
      <alignment horizontal="left"/>
    </xf>
    <xf numFmtId="0" fontId="14" fillId="0" borderId="0" xfId="2" applyFont="1" applyBorder="1" applyAlignment="1">
      <alignment horizontal="left"/>
    </xf>
    <xf numFmtId="0" fontId="15" fillId="0" borderId="0" xfId="2" applyFont="1" applyFill="1" applyBorder="1" applyAlignment="1"/>
    <xf numFmtId="0" fontId="14" fillId="0" borderId="11" xfId="2" applyFont="1" applyFill="1" applyBorder="1" applyAlignment="1">
      <alignment horizontal="left"/>
    </xf>
    <xf numFmtId="0" fontId="10" fillId="0" borderId="9" xfId="0" applyFont="1" applyBorder="1"/>
    <xf numFmtId="43" fontId="10" fillId="0" borderId="6" xfId="1" applyFont="1" applyBorder="1"/>
    <xf numFmtId="0" fontId="10" fillId="0" borderId="11" xfId="0" applyFont="1" applyFill="1" applyBorder="1" applyAlignment="1">
      <alignment horizontal="center"/>
    </xf>
    <xf numFmtId="0" fontId="12" fillId="0" borderId="11" xfId="0" applyFont="1" applyFill="1" applyBorder="1"/>
    <xf numFmtId="0" fontId="10" fillId="0" borderId="11" xfId="0" applyFont="1" applyFill="1" applyBorder="1" applyAlignment="1">
      <alignment wrapText="1"/>
    </xf>
    <xf numFmtId="0" fontId="13" fillId="0" borderId="11" xfId="0" applyFont="1" applyFill="1" applyBorder="1"/>
    <xf numFmtId="43" fontId="10" fillId="0" borderId="11" xfId="0" applyNumberFormat="1" applyFont="1" applyFill="1" applyBorder="1"/>
    <xf numFmtId="43" fontId="10" fillId="0" borderId="9" xfId="0" applyNumberFormat="1" applyFont="1" applyFill="1" applyBorder="1"/>
    <xf numFmtId="43" fontId="14" fillId="0" borderId="9" xfId="2" applyNumberFormat="1" applyFont="1" applyFill="1" applyBorder="1" applyAlignment="1"/>
    <xf numFmtId="43" fontId="14" fillId="0" borderId="11" xfId="2" applyNumberFormat="1" applyFont="1" applyFill="1" applyBorder="1" applyAlignment="1"/>
    <xf numFmtId="0" fontId="10" fillId="0" borderId="9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3" fontId="11" fillId="0" borderId="13" xfId="1" applyFont="1" applyFill="1" applyBorder="1"/>
    <xf numFmtId="0" fontId="10" fillId="0" borderId="14" xfId="0" applyFont="1" applyFill="1" applyBorder="1"/>
    <xf numFmtId="0" fontId="10" fillId="0" borderId="14" xfId="0" applyFont="1" applyFill="1" applyBorder="1" applyAlignment="1">
      <alignment wrapText="1"/>
    </xf>
    <xf numFmtId="0" fontId="14" fillId="0" borderId="0" xfId="2" applyFont="1" applyFill="1" applyBorder="1" applyAlignment="1">
      <alignment wrapText="1"/>
    </xf>
    <xf numFmtId="0" fontId="16" fillId="0" borderId="0" xfId="2" applyFont="1" applyFill="1" applyBorder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14" fillId="0" borderId="0" xfId="2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43" fontId="10" fillId="0" borderId="0" xfId="1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2" fillId="0" borderId="14" xfId="0" applyFont="1" applyFill="1" applyBorder="1"/>
    <xf numFmtId="0" fontId="10" fillId="0" borderId="13" xfId="0" applyFont="1" applyFill="1" applyBorder="1"/>
    <xf numFmtId="0" fontId="12" fillId="0" borderId="13" xfId="0" applyFont="1" applyFill="1" applyBorder="1"/>
    <xf numFmtId="43" fontId="11" fillId="0" borderId="9" xfId="1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/>
    </xf>
    <xf numFmtId="9" fontId="10" fillId="0" borderId="11" xfId="3" applyFont="1" applyBorder="1"/>
    <xf numFmtId="43" fontId="11" fillId="0" borderId="12" xfId="1" applyFont="1" applyFill="1" applyBorder="1"/>
    <xf numFmtId="43" fontId="11" fillId="0" borderId="12" xfId="1" applyFont="1" applyBorder="1"/>
    <xf numFmtId="0" fontId="11" fillId="0" borderId="12" xfId="0" applyFont="1" applyBorder="1"/>
    <xf numFmtId="0" fontId="10" fillId="0" borderId="7" xfId="0" applyFont="1" applyBorder="1" applyAlignment="1">
      <alignment horizontal="center" wrapText="1"/>
    </xf>
    <xf numFmtId="0" fontId="10" fillId="0" borderId="7" xfId="0" applyFont="1" applyFill="1" applyBorder="1" applyAlignment="1">
      <alignment horizontal="center"/>
    </xf>
    <xf numFmtId="43" fontId="11" fillId="0" borderId="6" xfId="1" applyFont="1" applyFill="1" applyBorder="1"/>
    <xf numFmtId="0" fontId="12" fillId="0" borderId="7" xfId="0" applyFont="1" applyFill="1" applyBorder="1"/>
    <xf numFmtId="43" fontId="11" fillId="0" borderId="3" xfId="1" applyFont="1" applyFill="1" applyBorder="1"/>
  </cellXfs>
  <cellStyles count="4">
    <cellStyle name="Comma" xfId="1" builtinId="3"/>
    <cellStyle name="Normal" xfId="0" builtinId="0"/>
    <cellStyle name="Normal 8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opLeftCell="A103" workbookViewId="0">
      <selection activeCell="A74" sqref="A74"/>
    </sheetView>
  </sheetViews>
  <sheetFormatPr defaultRowHeight="15"/>
  <cols>
    <col min="1" max="3" width="9.140625" style="38"/>
    <col min="4" max="4" width="12.140625" style="38" bestFit="1" customWidth="1"/>
    <col min="5" max="5" width="14.85546875" style="38" bestFit="1" customWidth="1"/>
    <col min="6" max="6" width="11.5703125" style="38" bestFit="1" customWidth="1"/>
    <col min="7" max="8" width="9.140625" style="38"/>
    <col min="9" max="9" width="18.42578125" style="38" customWidth="1"/>
    <col min="10" max="10" width="14.85546875" style="38" bestFit="1" customWidth="1"/>
    <col min="11" max="12" width="9.140625" style="38"/>
    <col min="13" max="13" width="11.5703125" style="38" bestFit="1" customWidth="1"/>
    <col min="14" max="16384" width="9.140625" style="38"/>
  </cols>
  <sheetData>
    <row r="1" spans="1:10">
      <c r="A1" s="72" t="s">
        <v>91</v>
      </c>
      <c r="B1" s="73"/>
      <c r="C1" s="73"/>
      <c r="D1" s="73"/>
      <c r="E1" s="73"/>
      <c r="F1" s="73"/>
      <c r="G1" s="73"/>
      <c r="H1" s="73"/>
      <c r="I1" s="73"/>
      <c r="J1" s="74"/>
    </row>
    <row r="2" spans="1:10">
      <c r="A2" s="75"/>
      <c r="B2" s="76"/>
      <c r="C2" s="76"/>
      <c r="D2" s="76"/>
      <c r="E2" s="76"/>
      <c r="F2" s="76"/>
      <c r="G2" s="76"/>
      <c r="H2" s="76"/>
      <c r="I2" s="76"/>
      <c r="J2" s="77"/>
    </row>
    <row r="3" spans="1:10">
      <c r="A3" s="78" t="s">
        <v>86</v>
      </c>
      <c r="B3" s="79"/>
      <c r="C3" s="79"/>
      <c r="D3" s="79"/>
      <c r="E3" s="80"/>
      <c r="F3" s="80"/>
      <c r="G3" s="80"/>
      <c r="H3" s="80"/>
      <c r="I3" s="80"/>
      <c r="J3" s="81"/>
    </row>
    <row r="4" spans="1:10">
      <c r="A4" s="82" t="s">
        <v>87</v>
      </c>
      <c r="B4" s="80"/>
      <c r="C4" s="81"/>
      <c r="D4" s="68"/>
      <c r="E4" s="6" t="s">
        <v>6</v>
      </c>
      <c r="F4" s="82" t="s">
        <v>88</v>
      </c>
      <c r="G4" s="80"/>
      <c r="H4" s="81"/>
      <c r="I4" s="68"/>
      <c r="J4" s="7" t="s">
        <v>6</v>
      </c>
    </row>
    <row r="5" spans="1:10">
      <c r="A5" s="8" t="s">
        <v>61</v>
      </c>
      <c r="B5" s="9"/>
      <c r="C5" s="10"/>
      <c r="D5" s="11"/>
      <c r="E5" s="12"/>
      <c r="F5" s="13" t="s">
        <v>31</v>
      </c>
      <c r="G5" s="14"/>
      <c r="H5" s="15"/>
      <c r="I5" s="42"/>
      <c r="J5" s="16"/>
    </row>
    <row r="6" spans="1:10">
      <c r="A6" s="17" t="s">
        <v>80</v>
      </c>
      <c r="B6" s="14"/>
      <c r="C6" s="15"/>
      <c r="D6" s="18">
        <v>691</v>
      </c>
      <c r="E6" s="19"/>
      <c r="F6" s="4" t="s">
        <v>139</v>
      </c>
      <c r="G6" s="20"/>
      <c r="H6" s="21"/>
      <c r="I6" s="37"/>
      <c r="J6" s="71">
        <v>9673984</v>
      </c>
    </row>
    <row r="7" spans="1:10">
      <c r="A7" s="17" t="s">
        <v>89</v>
      </c>
      <c r="B7" s="14"/>
      <c r="C7" s="15"/>
      <c r="D7" s="23">
        <v>462271</v>
      </c>
      <c r="E7" s="19">
        <f>D6+D7</f>
        <v>462962</v>
      </c>
      <c r="F7" s="4" t="s">
        <v>140</v>
      </c>
      <c r="G7" s="20"/>
      <c r="H7" s="21"/>
      <c r="I7" s="37"/>
      <c r="J7" s="71">
        <v>10580786</v>
      </c>
    </row>
    <row r="8" spans="1:10">
      <c r="A8" s="24"/>
      <c r="B8" s="25"/>
      <c r="C8" s="26"/>
      <c r="D8" s="27"/>
      <c r="E8" s="28"/>
      <c r="F8" s="4" t="s">
        <v>141</v>
      </c>
      <c r="G8" s="20"/>
      <c r="H8" s="21"/>
      <c r="I8" s="37"/>
      <c r="J8" s="71">
        <v>233929</v>
      </c>
    </row>
    <row r="9" spans="1:10">
      <c r="A9" s="29" t="s">
        <v>22</v>
      </c>
      <c r="B9" s="20"/>
      <c r="C9" s="21"/>
      <c r="D9" s="30"/>
      <c r="E9" s="31">
        <v>0</v>
      </c>
      <c r="F9" s="4" t="s">
        <v>142</v>
      </c>
      <c r="G9" s="20"/>
      <c r="H9" s="21"/>
      <c r="I9" s="37"/>
      <c r="J9" s="71">
        <v>576904</v>
      </c>
    </row>
    <row r="10" spans="1:10">
      <c r="A10" s="29" t="s">
        <v>136</v>
      </c>
      <c r="B10" s="20"/>
      <c r="C10" s="21"/>
      <c r="D10" s="30"/>
      <c r="E10" s="69">
        <v>19250800</v>
      </c>
      <c r="F10" s="4" t="s">
        <v>271</v>
      </c>
      <c r="G10" s="32"/>
      <c r="H10" s="33"/>
      <c r="I10" s="37"/>
      <c r="J10" s="71">
        <v>23021</v>
      </c>
    </row>
    <row r="11" spans="1:10">
      <c r="A11" s="29"/>
      <c r="B11" s="20"/>
      <c r="C11" s="21"/>
      <c r="D11" s="30"/>
      <c r="E11" s="69"/>
      <c r="F11" s="4" t="s">
        <v>272</v>
      </c>
      <c r="G11" s="32"/>
      <c r="H11" s="33"/>
      <c r="I11" s="37"/>
      <c r="J11" s="71">
        <v>406450</v>
      </c>
    </row>
    <row r="12" spans="1:10">
      <c r="A12" s="2" t="s">
        <v>96</v>
      </c>
      <c r="B12" s="20"/>
      <c r="C12" s="21"/>
      <c r="D12" s="30"/>
      <c r="E12" s="69">
        <v>841510</v>
      </c>
      <c r="F12" s="4" t="s">
        <v>143</v>
      </c>
      <c r="G12" s="20"/>
      <c r="H12" s="21"/>
      <c r="I12" s="43"/>
      <c r="J12" s="71">
        <v>57739</v>
      </c>
    </row>
    <row r="13" spans="1:10">
      <c r="A13" s="2" t="s">
        <v>97</v>
      </c>
      <c r="B13" s="35"/>
      <c r="C13" s="36"/>
      <c r="D13" s="30"/>
      <c r="E13" s="69">
        <v>0</v>
      </c>
      <c r="F13" s="4" t="s">
        <v>144</v>
      </c>
      <c r="G13" s="20"/>
      <c r="H13" s="21"/>
      <c r="I13" s="37"/>
      <c r="J13" s="71">
        <v>2550688</v>
      </c>
    </row>
    <row r="14" spans="1:10">
      <c r="A14" s="2" t="s">
        <v>98</v>
      </c>
      <c r="B14" s="20"/>
      <c r="C14" s="21"/>
      <c r="D14" s="30"/>
      <c r="E14" s="69">
        <v>156930</v>
      </c>
      <c r="F14" s="4" t="s">
        <v>145</v>
      </c>
      <c r="G14" s="20"/>
      <c r="H14" s="21"/>
      <c r="I14" s="37"/>
      <c r="J14" s="71">
        <v>30361</v>
      </c>
    </row>
    <row r="15" spans="1:10">
      <c r="A15" s="2" t="s">
        <v>99</v>
      </c>
      <c r="B15" s="32"/>
      <c r="C15" s="33"/>
      <c r="D15" s="30"/>
      <c r="E15" s="69">
        <v>96755</v>
      </c>
      <c r="F15" s="4" t="s">
        <v>146</v>
      </c>
      <c r="G15" s="20"/>
      <c r="H15" s="21"/>
      <c r="I15" s="37"/>
      <c r="J15" s="71">
        <v>458472</v>
      </c>
    </row>
    <row r="16" spans="1:10">
      <c r="A16" s="2" t="s">
        <v>100</v>
      </c>
      <c r="B16" s="20"/>
      <c r="C16" s="21"/>
      <c r="D16" s="30"/>
      <c r="E16" s="69">
        <v>34150</v>
      </c>
      <c r="F16" s="4" t="s">
        <v>32</v>
      </c>
      <c r="G16" s="20"/>
      <c r="H16" s="21"/>
      <c r="I16" s="37"/>
      <c r="J16" s="71">
        <v>751853</v>
      </c>
    </row>
    <row r="17" spans="1:10">
      <c r="A17" s="2" t="s">
        <v>101</v>
      </c>
      <c r="B17" s="37"/>
      <c r="C17" s="22"/>
      <c r="D17" s="30"/>
      <c r="E17" s="69">
        <v>0</v>
      </c>
      <c r="F17" s="4" t="s">
        <v>147</v>
      </c>
      <c r="G17" s="20"/>
      <c r="H17" s="21"/>
      <c r="I17" s="37"/>
      <c r="J17" s="1">
        <v>0</v>
      </c>
    </row>
    <row r="18" spans="1:10">
      <c r="A18" s="2" t="s">
        <v>102</v>
      </c>
      <c r="B18" s="37"/>
      <c r="C18" s="22"/>
      <c r="D18" s="30"/>
      <c r="E18" s="69">
        <v>0</v>
      </c>
      <c r="F18" s="13" t="s">
        <v>148</v>
      </c>
      <c r="G18" s="20"/>
      <c r="H18" s="21"/>
      <c r="I18" s="37"/>
      <c r="J18" s="1"/>
    </row>
    <row r="19" spans="1:10">
      <c r="A19" s="2" t="s">
        <v>72</v>
      </c>
      <c r="B19" s="37"/>
      <c r="C19" s="22"/>
      <c r="D19" s="30"/>
      <c r="E19" s="69">
        <v>41847</v>
      </c>
      <c r="F19" s="4" t="s">
        <v>149</v>
      </c>
      <c r="G19" s="20"/>
      <c r="H19" s="21"/>
      <c r="I19" s="37"/>
      <c r="J19" s="71">
        <v>78119</v>
      </c>
    </row>
    <row r="20" spans="1:10">
      <c r="A20" s="2" t="s">
        <v>103</v>
      </c>
      <c r="B20" s="37"/>
      <c r="C20" s="22"/>
      <c r="D20" s="30"/>
      <c r="E20" s="69">
        <v>0</v>
      </c>
      <c r="F20" s="4" t="s">
        <v>150</v>
      </c>
      <c r="G20" s="20"/>
      <c r="H20" s="21"/>
      <c r="I20" s="37"/>
      <c r="J20" s="71">
        <v>350160</v>
      </c>
    </row>
    <row r="21" spans="1:10">
      <c r="A21" s="2" t="s">
        <v>137</v>
      </c>
      <c r="B21" s="37"/>
      <c r="C21" s="22"/>
      <c r="D21" s="30"/>
      <c r="E21" s="69">
        <v>306859</v>
      </c>
      <c r="F21" s="4" t="s">
        <v>151</v>
      </c>
      <c r="G21" s="20"/>
      <c r="H21" s="21"/>
      <c r="I21" s="37"/>
      <c r="J21" s="71">
        <v>36191</v>
      </c>
    </row>
    <row r="22" spans="1:10">
      <c r="A22" s="2" t="s">
        <v>104</v>
      </c>
      <c r="B22" s="37"/>
      <c r="C22" s="22"/>
      <c r="D22" s="30"/>
      <c r="E22" s="69">
        <v>7000</v>
      </c>
      <c r="F22" s="4" t="s">
        <v>152</v>
      </c>
      <c r="G22" s="20"/>
      <c r="H22" s="21"/>
      <c r="I22" s="37"/>
      <c r="J22" s="71">
        <v>9316</v>
      </c>
    </row>
    <row r="23" spans="1:10">
      <c r="A23" s="2" t="s">
        <v>105</v>
      </c>
      <c r="B23" s="37"/>
      <c r="C23" s="22"/>
      <c r="D23" s="30"/>
      <c r="E23" s="69">
        <v>929952</v>
      </c>
      <c r="F23" s="4" t="s">
        <v>153</v>
      </c>
      <c r="G23" s="20"/>
      <c r="H23" s="21"/>
      <c r="I23" s="22"/>
      <c r="J23" s="71">
        <v>8484</v>
      </c>
    </row>
    <row r="24" spans="1:10">
      <c r="A24" s="2" t="s">
        <v>106</v>
      </c>
      <c r="B24" s="37"/>
      <c r="C24" s="22"/>
      <c r="D24" s="30"/>
      <c r="E24" s="69">
        <v>14000</v>
      </c>
      <c r="F24" s="4" t="s">
        <v>154</v>
      </c>
      <c r="G24" s="20"/>
      <c r="H24" s="21"/>
      <c r="I24" s="22"/>
      <c r="J24" s="71">
        <v>52540</v>
      </c>
    </row>
    <row r="25" spans="1:10" ht="15" customHeight="1">
      <c r="A25" s="2" t="s">
        <v>138</v>
      </c>
      <c r="B25" s="2"/>
      <c r="C25" s="3"/>
      <c r="D25" s="30"/>
      <c r="E25" s="69">
        <v>261850</v>
      </c>
      <c r="F25" s="4" t="s">
        <v>155</v>
      </c>
      <c r="G25" s="20"/>
      <c r="H25" s="21"/>
      <c r="I25" s="22"/>
      <c r="J25" s="71">
        <f>42943+6</f>
        <v>42949</v>
      </c>
    </row>
    <row r="26" spans="1:10">
      <c r="A26" s="2" t="s">
        <v>214</v>
      </c>
      <c r="B26" s="37"/>
      <c r="C26" s="22"/>
      <c r="D26" s="30"/>
      <c r="E26" s="69">
        <v>3633</v>
      </c>
      <c r="F26" s="4" t="s">
        <v>156</v>
      </c>
      <c r="G26" s="20"/>
      <c r="H26" s="21"/>
      <c r="I26" s="22"/>
      <c r="J26" s="71">
        <v>231411</v>
      </c>
    </row>
    <row r="27" spans="1:10">
      <c r="A27" s="2" t="s">
        <v>108</v>
      </c>
      <c r="B27" s="37"/>
      <c r="C27" s="22"/>
      <c r="D27" s="30"/>
      <c r="E27" s="69">
        <v>57625</v>
      </c>
      <c r="F27" s="4" t="s">
        <v>157</v>
      </c>
      <c r="G27" s="20"/>
      <c r="H27" s="21"/>
      <c r="I27" s="22"/>
      <c r="J27" s="71">
        <v>11550</v>
      </c>
    </row>
    <row r="28" spans="1:10">
      <c r="A28" s="2" t="s">
        <v>109</v>
      </c>
      <c r="B28" s="37"/>
      <c r="C28" s="22"/>
      <c r="D28" s="30"/>
      <c r="E28" s="69">
        <v>108938</v>
      </c>
      <c r="F28" s="4" t="s">
        <v>158</v>
      </c>
      <c r="G28" s="20"/>
      <c r="H28" s="21"/>
      <c r="I28" s="22"/>
      <c r="J28" s="1"/>
    </row>
    <row r="29" spans="1:10">
      <c r="A29" s="2"/>
      <c r="B29" s="37"/>
      <c r="C29" s="22"/>
      <c r="D29" s="30"/>
      <c r="E29" s="31"/>
      <c r="F29" s="4" t="s">
        <v>37</v>
      </c>
      <c r="G29" s="20"/>
      <c r="H29" s="21"/>
      <c r="I29" s="22"/>
      <c r="J29" s="71">
        <v>224900</v>
      </c>
    </row>
    <row r="30" spans="1:10">
      <c r="A30" s="2" t="s">
        <v>110</v>
      </c>
      <c r="B30" s="37"/>
      <c r="C30" s="22"/>
      <c r="D30" s="30"/>
      <c r="E30" s="69">
        <v>20000</v>
      </c>
      <c r="F30" s="4" t="s">
        <v>38</v>
      </c>
      <c r="G30" s="20"/>
      <c r="H30" s="21"/>
      <c r="I30" s="22"/>
      <c r="J30" s="71">
        <v>878</v>
      </c>
    </row>
    <row r="31" spans="1:10">
      <c r="A31" s="2" t="s">
        <v>111</v>
      </c>
      <c r="B31" s="37"/>
      <c r="C31" s="22"/>
      <c r="D31" s="30"/>
      <c r="E31" s="69">
        <v>20573</v>
      </c>
      <c r="F31" s="4" t="s">
        <v>159</v>
      </c>
      <c r="G31" s="20"/>
      <c r="H31" s="21"/>
      <c r="I31" s="22"/>
      <c r="J31" s="71">
        <v>17524</v>
      </c>
    </row>
    <row r="32" spans="1:10">
      <c r="A32" s="2" t="s">
        <v>112</v>
      </c>
      <c r="B32" s="37"/>
      <c r="C32" s="22"/>
      <c r="D32" s="30"/>
      <c r="E32" s="31">
        <v>0</v>
      </c>
      <c r="F32" s="4" t="s">
        <v>160</v>
      </c>
      <c r="G32" s="20"/>
      <c r="H32" s="21"/>
      <c r="I32" s="22"/>
      <c r="J32" s="71">
        <v>5250</v>
      </c>
    </row>
    <row r="33" spans="1:10">
      <c r="A33" s="2" t="s">
        <v>113</v>
      </c>
      <c r="B33" s="37"/>
      <c r="C33" s="22"/>
      <c r="D33" s="30"/>
      <c r="E33" s="69">
        <v>2329</v>
      </c>
      <c r="F33" s="4" t="s">
        <v>161</v>
      </c>
      <c r="G33" s="20"/>
      <c r="H33" s="21"/>
      <c r="I33" s="22"/>
      <c r="J33" s="1"/>
    </row>
    <row r="34" spans="1:10">
      <c r="A34" s="2" t="s">
        <v>260</v>
      </c>
      <c r="B34" s="37"/>
      <c r="C34" s="22"/>
      <c r="D34" s="30"/>
      <c r="E34" s="69">
        <v>4016</v>
      </c>
      <c r="F34" s="4"/>
      <c r="G34" s="20"/>
      <c r="H34" s="21"/>
      <c r="I34" s="22"/>
      <c r="J34" s="1"/>
    </row>
    <row r="35" spans="1:10">
      <c r="A35" s="2" t="s">
        <v>114</v>
      </c>
      <c r="B35" s="37"/>
      <c r="C35" s="22"/>
      <c r="D35" s="30"/>
      <c r="E35" s="69">
        <v>71050</v>
      </c>
      <c r="F35" s="4" t="s">
        <v>162</v>
      </c>
      <c r="G35" s="20"/>
      <c r="H35" s="21"/>
      <c r="I35" s="22"/>
      <c r="J35" s="71">
        <v>54072</v>
      </c>
    </row>
    <row r="36" spans="1:10">
      <c r="A36" s="2" t="s">
        <v>115</v>
      </c>
      <c r="B36" s="37"/>
      <c r="C36" s="22"/>
      <c r="D36" s="30"/>
      <c r="E36" s="69">
        <v>98575</v>
      </c>
      <c r="F36" s="4" t="s">
        <v>163</v>
      </c>
      <c r="G36" s="20"/>
      <c r="H36" s="21"/>
      <c r="I36" s="22"/>
      <c r="J36" s="1">
        <v>0</v>
      </c>
    </row>
    <row r="37" spans="1:10">
      <c r="A37" s="2" t="s">
        <v>278</v>
      </c>
      <c r="B37" s="37"/>
      <c r="C37" s="22"/>
      <c r="D37" s="30"/>
      <c r="E37" s="69">
        <v>260606</v>
      </c>
      <c r="F37" s="4" t="s">
        <v>164</v>
      </c>
      <c r="G37" s="20"/>
      <c r="H37" s="21"/>
      <c r="I37" s="22"/>
      <c r="J37" s="1">
        <v>0</v>
      </c>
    </row>
    <row r="38" spans="1:10">
      <c r="A38" s="2" t="s">
        <v>279</v>
      </c>
      <c r="B38" s="37"/>
      <c r="C38" s="22"/>
      <c r="D38" s="30"/>
      <c r="E38" s="69">
        <v>29493</v>
      </c>
      <c r="F38" s="4" t="s">
        <v>165</v>
      </c>
      <c r="G38" s="20"/>
      <c r="H38" s="21"/>
      <c r="I38" s="22"/>
      <c r="J38" s="71">
        <v>140</v>
      </c>
    </row>
    <row r="39" spans="1:10">
      <c r="A39" s="2" t="s">
        <v>116</v>
      </c>
      <c r="B39" s="37"/>
      <c r="C39" s="22"/>
      <c r="D39" s="30"/>
      <c r="E39" s="69">
        <v>223866</v>
      </c>
      <c r="F39" s="4" t="s">
        <v>166</v>
      </c>
      <c r="G39" s="20"/>
      <c r="H39" s="21"/>
      <c r="I39" s="22"/>
      <c r="J39" s="1">
        <v>0</v>
      </c>
    </row>
    <row r="40" spans="1:10">
      <c r="A40" s="2" t="s">
        <v>117</v>
      </c>
      <c r="B40" s="37"/>
      <c r="C40" s="22"/>
      <c r="D40" s="30"/>
      <c r="E40" s="69">
        <v>658029</v>
      </c>
      <c r="F40" s="4" t="s">
        <v>167</v>
      </c>
      <c r="G40" s="20"/>
      <c r="H40" s="21"/>
      <c r="I40" s="22"/>
      <c r="J40" s="71">
        <v>4500</v>
      </c>
    </row>
    <row r="41" spans="1:10">
      <c r="A41" s="2" t="s">
        <v>118</v>
      </c>
      <c r="B41" s="37"/>
      <c r="C41" s="22"/>
      <c r="D41" s="30"/>
      <c r="E41" s="31"/>
      <c r="F41" s="4" t="s">
        <v>168</v>
      </c>
      <c r="G41" s="20"/>
      <c r="H41" s="21"/>
      <c r="I41" s="22"/>
      <c r="J41" s="71">
        <v>6372</v>
      </c>
    </row>
    <row r="42" spans="1:10">
      <c r="A42" s="2" t="s">
        <v>119</v>
      </c>
      <c r="B42" s="37"/>
      <c r="C42" s="22"/>
      <c r="D42" s="30"/>
      <c r="E42" s="69">
        <v>320890</v>
      </c>
      <c r="F42" s="4" t="s">
        <v>169</v>
      </c>
      <c r="G42" s="20"/>
      <c r="H42" s="21"/>
      <c r="I42" s="22"/>
      <c r="J42" s="71">
        <v>182359</v>
      </c>
    </row>
    <row r="43" spans="1:10">
      <c r="A43" s="2" t="s">
        <v>120</v>
      </c>
      <c r="B43" s="37"/>
      <c r="C43" s="22"/>
      <c r="D43" s="30"/>
      <c r="E43" s="31">
        <v>0</v>
      </c>
      <c r="F43" s="4" t="s">
        <v>170</v>
      </c>
      <c r="G43" s="20"/>
      <c r="H43" s="21"/>
      <c r="I43" s="22"/>
      <c r="J43" s="71">
        <v>91038</v>
      </c>
    </row>
    <row r="44" spans="1:10">
      <c r="A44" s="2" t="s">
        <v>121</v>
      </c>
      <c r="B44" s="37"/>
      <c r="C44" s="22"/>
      <c r="D44" s="30"/>
      <c r="E44" s="69">
        <v>2856</v>
      </c>
      <c r="F44" s="4" t="s">
        <v>171</v>
      </c>
      <c r="G44" s="20"/>
      <c r="H44" s="21"/>
      <c r="I44" s="22"/>
      <c r="J44" s="71">
        <v>277840</v>
      </c>
    </row>
    <row r="45" spans="1:10">
      <c r="A45" s="2" t="s">
        <v>122</v>
      </c>
      <c r="B45" s="37"/>
      <c r="C45" s="22"/>
      <c r="D45" s="30"/>
      <c r="E45" s="69">
        <v>86898</v>
      </c>
      <c r="F45" s="4" t="s">
        <v>172</v>
      </c>
      <c r="G45" s="20"/>
      <c r="H45" s="21"/>
      <c r="I45" s="22"/>
      <c r="J45" s="71">
        <v>28582</v>
      </c>
    </row>
    <row r="46" spans="1:10">
      <c r="A46" s="2" t="s">
        <v>123</v>
      </c>
      <c r="B46" s="37"/>
      <c r="C46" s="22"/>
      <c r="D46" s="30"/>
      <c r="E46" s="69">
        <v>62850</v>
      </c>
      <c r="F46" s="4" t="s">
        <v>173</v>
      </c>
      <c r="G46" s="20"/>
      <c r="H46" s="21"/>
      <c r="I46" s="22"/>
      <c r="J46" s="71">
        <v>176528</v>
      </c>
    </row>
    <row r="47" spans="1:10">
      <c r="A47" s="2" t="s">
        <v>28</v>
      </c>
      <c r="B47" s="37"/>
      <c r="C47" s="22"/>
      <c r="D47" s="30"/>
      <c r="E47" s="69">
        <v>50587</v>
      </c>
      <c r="F47" s="4" t="s">
        <v>174</v>
      </c>
      <c r="G47" s="20"/>
      <c r="H47" s="21"/>
      <c r="I47" s="22"/>
      <c r="J47" s="1"/>
    </row>
    <row r="48" spans="1:10">
      <c r="A48" s="2" t="s">
        <v>124</v>
      </c>
      <c r="B48" s="37"/>
      <c r="C48" s="22"/>
      <c r="D48" s="30"/>
      <c r="E48" s="69">
        <v>55400</v>
      </c>
      <c r="F48" s="4" t="s">
        <v>254</v>
      </c>
      <c r="G48" s="20"/>
      <c r="H48" s="21"/>
      <c r="I48" s="22"/>
      <c r="J48" s="71">
        <v>50161</v>
      </c>
    </row>
    <row r="49" spans="1:10">
      <c r="A49" s="2" t="s">
        <v>125</v>
      </c>
      <c r="B49" s="37"/>
      <c r="C49" s="22"/>
      <c r="D49" s="30"/>
      <c r="E49" s="69">
        <v>8000</v>
      </c>
      <c r="F49" s="4" t="s">
        <v>263</v>
      </c>
      <c r="G49" s="20"/>
      <c r="H49" s="21"/>
      <c r="I49" s="22"/>
      <c r="J49" s="71">
        <v>205135</v>
      </c>
    </row>
    <row r="50" spans="1:10">
      <c r="A50" s="2"/>
      <c r="B50" s="37"/>
      <c r="C50" s="22"/>
      <c r="D50" s="30"/>
      <c r="E50" s="31"/>
      <c r="F50" s="5" t="s">
        <v>255</v>
      </c>
      <c r="G50" s="20"/>
      <c r="H50" s="21"/>
      <c r="I50" s="22"/>
      <c r="J50" s="1"/>
    </row>
    <row r="51" spans="1:10">
      <c r="A51" s="2" t="s">
        <v>107</v>
      </c>
      <c r="B51" s="37"/>
      <c r="C51" s="22"/>
      <c r="D51" s="30"/>
      <c r="E51" s="69">
        <v>5000</v>
      </c>
      <c r="F51" s="4" t="s">
        <v>182</v>
      </c>
      <c r="G51" s="20"/>
      <c r="H51" s="21"/>
      <c r="I51" s="22"/>
      <c r="J51" s="1"/>
    </row>
    <row r="52" spans="1:10">
      <c r="A52" s="2" t="s">
        <v>215</v>
      </c>
      <c r="B52" s="37"/>
      <c r="C52" s="22"/>
      <c r="D52" s="30"/>
      <c r="E52" s="69">
        <v>10200000</v>
      </c>
      <c r="F52" s="4" t="s">
        <v>175</v>
      </c>
      <c r="G52" s="20"/>
      <c r="H52" s="21"/>
      <c r="I52" s="22"/>
      <c r="J52" s="71">
        <v>59205</v>
      </c>
    </row>
    <row r="53" spans="1:10">
      <c r="A53" s="2" t="s">
        <v>253</v>
      </c>
      <c r="B53" s="37"/>
      <c r="C53" s="22"/>
      <c r="D53" s="30"/>
      <c r="E53" s="69">
        <v>3000000</v>
      </c>
      <c r="F53" s="4" t="s">
        <v>264</v>
      </c>
      <c r="G53" s="20"/>
      <c r="H53" s="21"/>
      <c r="I53" s="22"/>
      <c r="J53" s="71">
        <v>991702</v>
      </c>
    </row>
    <row r="54" spans="1:10">
      <c r="A54" s="2"/>
      <c r="B54" s="37"/>
      <c r="C54" s="22"/>
      <c r="D54" s="30"/>
      <c r="E54" s="31"/>
      <c r="F54" s="4" t="s">
        <v>219</v>
      </c>
      <c r="G54" s="20"/>
      <c r="H54" s="21"/>
      <c r="I54" s="22"/>
      <c r="J54" s="71">
        <v>766566</v>
      </c>
    </row>
    <row r="55" spans="1:10">
      <c r="A55" s="2"/>
      <c r="B55" s="37"/>
      <c r="C55" s="22"/>
      <c r="D55" s="30"/>
      <c r="E55" s="31"/>
      <c r="F55" s="4" t="s">
        <v>177</v>
      </c>
      <c r="G55" s="20"/>
      <c r="H55" s="21"/>
      <c r="I55" s="22"/>
      <c r="J55" s="1"/>
    </row>
    <row r="56" spans="1:10">
      <c r="A56" s="29" t="s">
        <v>126</v>
      </c>
      <c r="B56" s="37"/>
      <c r="C56" s="22"/>
      <c r="D56" s="30"/>
      <c r="E56" s="69">
        <v>2953</v>
      </c>
      <c r="F56" s="4" t="s">
        <v>176</v>
      </c>
      <c r="G56" s="20"/>
      <c r="H56" s="21"/>
      <c r="I56" s="22"/>
      <c r="J56" s="1"/>
    </row>
    <row r="57" spans="1:10">
      <c r="A57" s="2" t="s">
        <v>127</v>
      </c>
      <c r="B57" s="37"/>
      <c r="C57" s="22"/>
      <c r="D57" s="30"/>
      <c r="E57" s="69">
        <v>1257601</v>
      </c>
      <c r="F57" s="4" t="s">
        <v>256</v>
      </c>
      <c r="G57" s="20"/>
      <c r="H57" s="21"/>
      <c r="I57" s="22"/>
      <c r="J57" s="1"/>
    </row>
    <row r="58" spans="1:10">
      <c r="A58" s="2" t="s">
        <v>216</v>
      </c>
      <c r="B58" s="37"/>
      <c r="C58" s="22"/>
      <c r="D58" s="30"/>
      <c r="E58" s="69">
        <v>918265</v>
      </c>
      <c r="F58" s="4" t="s">
        <v>178</v>
      </c>
      <c r="G58" s="20"/>
      <c r="H58" s="21"/>
      <c r="I58" s="22"/>
      <c r="J58" s="71">
        <v>60400</v>
      </c>
    </row>
    <row r="59" spans="1:10">
      <c r="A59" s="2" t="s">
        <v>128</v>
      </c>
      <c r="B59" s="37"/>
      <c r="C59" s="22"/>
      <c r="D59" s="30"/>
      <c r="E59" s="69">
        <v>206868</v>
      </c>
      <c r="F59" s="4" t="s">
        <v>179</v>
      </c>
      <c r="G59" s="20"/>
      <c r="H59" s="21"/>
      <c r="I59" s="22"/>
      <c r="J59" s="1"/>
    </row>
    <row r="60" spans="1:10">
      <c r="A60" s="2"/>
      <c r="B60" s="37"/>
      <c r="C60" s="22"/>
      <c r="D60" s="30"/>
      <c r="E60" s="31"/>
      <c r="F60" s="4" t="s">
        <v>180</v>
      </c>
      <c r="G60" s="20"/>
      <c r="H60" s="21"/>
      <c r="I60" s="22"/>
      <c r="J60" s="1"/>
    </row>
    <row r="61" spans="1:10">
      <c r="A61" s="2" t="s">
        <v>129</v>
      </c>
      <c r="B61" s="37"/>
      <c r="C61" s="22"/>
      <c r="D61" s="30"/>
      <c r="E61" s="69">
        <v>185282</v>
      </c>
      <c r="F61" s="4" t="s">
        <v>267</v>
      </c>
      <c r="G61" s="20"/>
      <c r="H61" s="21"/>
      <c r="I61" s="22"/>
      <c r="J61" s="71">
        <v>1177597</v>
      </c>
    </row>
    <row r="62" spans="1:10">
      <c r="A62" s="2" t="s">
        <v>130</v>
      </c>
      <c r="B62" s="37"/>
      <c r="C62" s="22"/>
      <c r="D62" s="30"/>
      <c r="E62" s="69">
        <v>11000</v>
      </c>
      <c r="F62" s="4" t="s">
        <v>181</v>
      </c>
      <c r="G62" s="20"/>
      <c r="H62" s="21"/>
      <c r="I62" s="22"/>
      <c r="J62" s="71">
        <v>2500</v>
      </c>
    </row>
    <row r="63" spans="1:10">
      <c r="A63" s="2" t="s">
        <v>131</v>
      </c>
      <c r="B63" s="37"/>
      <c r="C63" s="22"/>
      <c r="D63" s="30"/>
      <c r="E63" s="69">
        <v>2707814</v>
      </c>
      <c r="F63" s="4" t="s">
        <v>265</v>
      </c>
      <c r="G63" s="20"/>
      <c r="H63" s="21"/>
      <c r="I63" s="22"/>
      <c r="J63" s="71">
        <v>25000</v>
      </c>
    </row>
    <row r="64" spans="1:10">
      <c r="A64" s="2" t="s">
        <v>132</v>
      </c>
      <c r="B64" s="37"/>
      <c r="C64" s="22"/>
      <c r="D64" s="30"/>
      <c r="E64" s="31"/>
      <c r="F64" s="4" t="s">
        <v>266</v>
      </c>
      <c r="G64" s="20"/>
      <c r="H64" s="21"/>
      <c r="I64" s="22"/>
      <c r="J64" s="71">
        <v>769757</v>
      </c>
    </row>
    <row r="65" spans="1:13">
      <c r="A65" s="2" t="s">
        <v>133</v>
      </c>
      <c r="B65" s="37"/>
      <c r="C65" s="22"/>
      <c r="D65" s="30"/>
      <c r="E65" s="69">
        <v>119600</v>
      </c>
      <c r="F65" s="4" t="s">
        <v>177</v>
      </c>
      <c r="G65" s="20"/>
      <c r="H65" s="21"/>
      <c r="I65" s="22"/>
      <c r="J65" s="71">
        <v>13515</v>
      </c>
    </row>
    <row r="66" spans="1:13">
      <c r="A66" s="2" t="s">
        <v>120</v>
      </c>
      <c r="B66" s="37"/>
      <c r="C66" s="22"/>
      <c r="D66" s="30"/>
      <c r="E66" s="69">
        <v>1058000</v>
      </c>
      <c r="F66" s="4" t="s">
        <v>183</v>
      </c>
      <c r="G66" s="20"/>
      <c r="H66" s="21"/>
      <c r="I66" s="22"/>
      <c r="J66" s="1"/>
    </row>
    <row r="67" spans="1:13">
      <c r="A67" s="2" t="s">
        <v>134</v>
      </c>
      <c r="B67" s="37"/>
      <c r="C67" s="22"/>
      <c r="D67" s="30"/>
      <c r="E67" s="69">
        <v>1177821</v>
      </c>
      <c r="F67" s="4" t="s">
        <v>184</v>
      </c>
      <c r="G67" s="20"/>
      <c r="H67" s="21"/>
      <c r="I67" s="22"/>
      <c r="J67" s="71">
        <v>2327659</v>
      </c>
    </row>
    <row r="68" spans="1:13">
      <c r="A68" s="2" t="s">
        <v>261</v>
      </c>
      <c r="B68" s="37"/>
      <c r="C68" s="22"/>
      <c r="D68" s="30"/>
      <c r="E68" s="69">
        <v>1713600</v>
      </c>
      <c r="F68" s="4" t="s">
        <v>185</v>
      </c>
      <c r="G68" s="20"/>
      <c r="H68" s="21"/>
      <c r="I68" s="22"/>
      <c r="J68" s="1"/>
      <c r="M68" s="38">
        <v>11967</v>
      </c>
    </row>
    <row r="69" spans="1:13">
      <c r="A69" s="2" t="s">
        <v>262</v>
      </c>
      <c r="B69" s="37"/>
      <c r="C69" s="22"/>
      <c r="D69" s="30"/>
      <c r="E69" s="69">
        <v>23460</v>
      </c>
      <c r="F69" s="4" t="s">
        <v>268</v>
      </c>
      <c r="G69" s="20"/>
      <c r="H69" s="21"/>
      <c r="I69" s="22"/>
      <c r="J69" s="71">
        <v>15000</v>
      </c>
    </row>
    <row r="70" spans="1:13">
      <c r="A70" s="2" t="s">
        <v>135</v>
      </c>
      <c r="B70" s="37"/>
      <c r="C70" s="22"/>
      <c r="D70" s="30"/>
      <c r="E70" s="69">
        <v>2700</v>
      </c>
      <c r="F70" s="4" t="s">
        <v>186</v>
      </c>
      <c r="G70" s="20"/>
      <c r="H70" s="21"/>
      <c r="I70" s="22"/>
      <c r="J70" s="1"/>
    </row>
    <row r="71" spans="1:13">
      <c r="A71" s="2" t="s">
        <v>207</v>
      </c>
      <c r="B71" s="37"/>
      <c r="C71" s="22"/>
      <c r="D71" s="30"/>
      <c r="E71" s="69">
        <v>520000</v>
      </c>
      <c r="F71" s="4" t="s">
        <v>257</v>
      </c>
      <c r="G71" s="20"/>
      <c r="H71" s="21"/>
      <c r="I71" s="22"/>
      <c r="J71" s="1"/>
    </row>
    <row r="72" spans="1:13">
      <c r="E72" s="70"/>
      <c r="F72" s="4" t="s">
        <v>187</v>
      </c>
      <c r="G72" s="20"/>
      <c r="H72" s="21"/>
      <c r="I72" s="22"/>
      <c r="J72" s="71">
        <v>115403</v>
      </c>
    </row>
    <row r="73" spans="1:13">
      <c r="A73" s="39"/>
      <c r="B73" s="37"/>
      <c r="C73" s="22"/>
      <c r="D73" s="30"/>
      <c r="E73" s="31"/>
      <c r="F73" s="4" t="s">
        <v>221</v>
      </c>
      <c r="G73" s="20"/>
      <c r="H73" s="21"/>
      <c r="I73" s="22"/>
      <c r="J73" s="71">
        <v>520557</v>
      </c>
    </row>
    <row r="74" spans="1:13">
      <c r="A74" s="39" t="s">
        <v>273</v>
      </c>
      <c r="B74" s="37"/>
      <c r="C74" s="22"/>
      <c r="D74" s="30"/>
      <c r="E74" s="31">
        <v>1419</v>
      </c>
      <c r="F74" s="4" t="s">
        <v>258</v>
      </c>
      <c r="G74" s="20"/>
      <c r="H74" s="21"/>
      <c r="I74" s="22"/>
      <c r="J74" s="71">
        <v>2000000</v>
      </c>
    </row>
    <row r="75" spans="1:13">
      <c r="A75" s="39"/>
      <c r="B75" s="37"/>
      <c r="C75" s="22"/>
      <c r="D75" s="30"/>
      <c r="E75" s="31"/>
      <c r="F75" s="4" t="s">
        <v>188</v>
      </c>
      <c r="G75" s="20"/>
      <c r="H75" s="21"/>
      <c r="I75" s="22"/>
      <c r="J75" s="1">
        <v>0</v>
      </c>
    </row>
    <row r="76" spans="1:13">
      <c r="A76" s="39"/>
      <c r="B76" s="37"/>
      <c r="C76" s="22"/>
      <c r="D76" s="30"/>
      <c r="E76" s="31"/>
      <c r="F76" s="4" t="s">
        <v>189</v>
      </c>
      <c r="G76" s="20"/>
      <c r="H76" s="21"/>
      <c r="I76" s="22"/>
      <c r="J76" s="1">
        <v>0</v>
      </c>
    </row>
    <row r="77" spans="1:13">
      <c r="A77" s="39"/>
      <c r="B77" s="37"/>
      <c r="C77" s="22"/>
      <c r="D77" s="30"/>
      <c r="E77" s="31"/>
      <c r="F77" s="4" t="s">
        <v>190</v>
      </c>
      <c r="G77" s="20"/>
      <c r="H77" s="21"/>
      <c r="I77" s="22"/>
      <c r="J77" s="1">
        <v>0</v>
      </c>
      <c r="L77" s="38">
        <f>47200784-47197831</f>
        <v>2953</v>
      </c>
    </row>
    <row r="78" spans="1:13">
      <c r="A78" s="39"/>
      <c r="B78" s="37"/>
      <c r="C78" s="22"/>
      <c r="D78" s="30"/>
      <c r="E78" s="31"/>
      <c r="F78" s="13" t="s">
        <v>191</v>
      </c>
      <c r="G78" s="20"/>
      <c r="H78" s="21"/>
      <c r="I78" s="22"/>
      <c r="J78" s="1">
        <v>0</v>
      </c>
    </row>
    <row r="79" spans="1:13">
      <c r="A79" s="39"/>
      <c r="B79" s="37"/>
      <c r="C79" s="22"/>
      <c r="D79" s="30"/>
      <c r="E79" s="31"/>
      <c r="F79" s="4" t="s">
        <v>192</v>
      </c>
      <c r="G79" s="20"/>
      <c r="H79" s="21"/>
      <c r="I79" s="22"/>
      <c r="J79" s="1">
        <v>0</v>
      </c>
    </row>
    <row r="80" spans="1:13">
      <c r="A80" s="39"/>
      <c r="B80" s="37"/>
      <c r="C80" s="22"/>
      <c r="D80" s="30"/>
      <c r="E80" s="31"/>
      <c r="F80" s="4" t="s">
        <v>193</v>
      </c>
      <c r="G80" s="20"/>
      <c r="H80" s="21"/>
      <c r="I80" s="22"/>
      <c r="J80" s="71">
        <v>299635</v>
      </c>
    </row>
    <row r="81" spans="1:10">
      <c r="A81" s="39"/>
      <c r="B81" s="37"/>
      <c r="C81" s="22"/>
      <c r="D81" s="30"/>
      <c r="E81" s="31"/>
      <c r="F81" s="4" t="s">
        <v>194</v>
      </c>
      <c r="G81" s="20"/>
      <c r="H81" s="21"/>
      <c r="I81" s="22"/>
      <c r="J81" s="71">
        <v>400</v>
      </c>
    </row>
    <row r="82" spans="1:10">
      <c r="A82" s="39"/>
      <c r="B82" s="37"/>
      <c r="C82" s="22"/>
      <c r="D82" s="30"/>
      <c r="E82" s="31"/>
      <c r="F82" s="4" t="s">
        <v>195</v>
      </c>
      <c r="G82" s="20"/>
      <c r="H82" s="21"/>
      <c r="I82" s="22"/>
      <c r="J82" s="1">
        <v>0</v>
      </c>
    </row>
    <row r="83" spans="1:10">
      <c r="A83" s="39"/>
      <c r="B83" s="37"/>
      <c r="C83" s="22"/>
      <c r="D83" s="30"/>
      <c r="E83" s="31"/>
      <c r="F83" s="4" t="s">
        <v>196</v>
      </c>
      <c r="G83" s="20"/>
      <c r="H83" s="21"/>
      <c r="I83" s="22"/>
      <c r="J83" s="1">
        <v>0</v>
      </c>
    </row>
    <row r="84" spans="1:10">
      <c r="A84" s="39"/>
      <c r="B84" s="37"/>
      <c r="C84" s="22"/>
      <c r="D84" s="30"/>
      <c r="E84" s="31"/>
      <c r="F84" s="4" t="s">
        <v>197</v>
      </c>
      <c r="G84" s="20"/>
      <c r="H84" s="21"/>
      <c r="I84" s="22"/>
      <c r="J84" s="1">
        <v>0</v>
      </c>
    </row>
    <row r="85" spans="1:10">
      <c r="A85" s="39"/>
      <c r="B85" s="37"/>
      <c r="C85" s="22"/>
      <c r="D85" s="30"/>
      <c r="E85" s="31"/>
      <c r="F85" s="4" t="s">
        <v>198</v>
      </c>
      <c r="G85" s="20"/>
      <c r="H85" s="21"/>
      <c r="I85" s="22"/>
      <c r="J85" s="1">
        <v>0</v>
      </c>
    </row>
    <row r="86" spans="1:10">
      <c r="A86" s="39"/>
      <c r="B86" s="37"/>
      <c r="C86" s="22"/>
      <c r="D86" s="30"/>
      <c r="E86" s="31"/>
      <c r="F86" s="4" t="s">
        <v>199</v>
      </c>
      <c r="G86" s="20"/>
      <c r="H86" s="21"/>
      <c r="I86" s="22"/>
      <c r="J86" s="71">
        <v>150</v>
      </c>
    </row>
    <row r="87" spans="1:10">
      <c r="A87" s="39"/>
      <c r="B87" s="37"/>
      <c r="C87" s="22"/>
      <c r="D87" s="30"/>
      <c r="E87" s="31"/>
      <c r="F87" s="4" t="s">
        <v>200</v>
      </c>
      <c r="G87" s="20"/>
      <c r="H87" s="21"/>
      <c r="I87" s="22"/>
      <c r="J87" s="71">
        <v>1950</v>
      </c>
    </row>
    <row r="88" spans="1:10">
      <c r="A88" s="39"/>
      <c r="B88" s="37"/>
      <c r="C88" s="22"/>
      <c r="D88" s="30"/>
      <c r="E88" s="31"/>
      <c r="F88" s="4" t="s">
        <v>201</v>
      </c>
      <c r="G88" s="20"/>
      <c r="H88" s="21"/>
      <c r="I88" s="22"/>
      <c r="J88" s="71">
        <v>292359</v>
      </c>
    </row>
    <row r="89" spans="1:10">
      <c r="A89" s="39"/>
      <c r="B89" s="37"/>
      <c r="C89" s="22"/>
      <c r="D89" s="30"/>
      <c r="E89" s="31"/>
      <c r="F89" s="4" t="s">
        <v>7</v>
      </c>
      <c r="G89" s="20"/>
      <c r="H89" s="21"/>
      <c r="I89" s="22"/>
      <c r="J89" s="1">
        <v>0</v>
      </c>
    </row>
    <row r="90" spans="1:10">
      <c r="A90" s="39"/>
      <c r="B90" s="37"/>
      <c r="C90" s="22"/>
      <c r="D90" s="30"/>
      <c r="E90" s="31"/>
      <c r="F90" s="4" t="s">
        <v>202</v>
      </c>
      <c r="G90" s="20"/>
      <c r="H90" s="21"/>
      <c r="I90" s="22"/>
      <c r="J90" s="1">
        <v>0</v>
      </c>
    </row>
    <row r="91" spans="1:10">
      <c r="A91" s="39"/>
      <c r="B91" s="37"/>
      <c r="C91" s="22"/>
      <c r="D91" s="30"/>
      <c r="E91" s="31"/>
      <c r="F91" s="4" t="s">
        <v>203</v>
      </c>
      <c r="G91" s="20"/>
      <c r="H91" s="21"/>
      <c r="I91" s="22"/>
      <c r="J91" s="71">
        <v>57500</v>
      </c>
    </row>
    <row r="92" spans="1:10">
      <c r="A92" s="39"/>
      <c r="B92" s="37"/>
      <c r="C92" s="22"/>
      <c r="D92" s="30"/>
      <c r="E92" s="31"/>
      <c r="F92" s="4" t="s">
        <v>13</v>
      </c>
      <c r="G92" s="20"/>
      <c r="H92" s="21"/>
      <c r="I92" s="22"/>
      <c r="J92" s="1">
        <v>0</v>
      </c>
    </row>
    <row r="93" spans="1:10">
      <c r="A93" s="39"/>
      <c r="B93" s="37"/>
      <c r="C93" s="22"/>
      <c r="D93" s="30"/>
      <c r="E93" s="31"/>
      <c r="F93" s="4" t="s">
        <v>204</v>
      </c>
      <c r="G93" s="20"/>
      <c r="H93" s="21"/>
      <c r="I93" s="22"/>
      <c r="J93" s="1">
        <v>0</v>
      </c>
    </row>
    <row r="94" spans="1:10">
      <c r="A94" s="39"/>
      <c r="B94" s="37"/>
      <c r="C94" s="22"/>
      <c r="D94" s="30"/>
      <c r="E94" s="31"/>
      <c r="F94" s="4" t="s">
        <v>205</v>
      </c>
      <c r="G94" s="20"/>
      <c r="H94" s="21"/>
      <c r="I94" s="22"/>
      <c r="J94" s="1">
        <v>0</v>
      </c>
    </row>
    <row r="95" spans="1:10">
      <c r="A95" s="39"/>
      <c r="B95" s="37"/>
      <c r="C95" s="22"/>
      <c r="D95" s="30"/>
      <c r="E95" s="31"/>
      <c r="F95" s="4" t="s">
        <v>206</v>
      </c>
      <c r="G95" s="20"/>
      <c r="H95" s="21"/>
      <c r="I95" s="22"/>
      <c r="J95" s="1">
        <v>0</v>
      </c>
    </row>
    <row r="96" spans="1:10">
      <c r="A96" s="39"/>
      <c r="B96" s="37"/>
      <c r="C96" s="22"/>
      <c r="D96" s="30"/>
      <c r="E96" s="31"/>
      <c r="F96" s="4" t="s">
        <v>207</v>
      </c>
      <c r="G96" s="20"/>
      <c r="H96" s="21"/>
      <c r="I96" s="22"/>
      <c r="J96" s="71">
        <v>30000</v>
      </c>
    </row>
    <row r="97" spans="1:13">
      <c r="A97" s="39"/>
      <c r="B97" s="37"/>
      <c r="C97" s="22"/>
      <c r="D97" s="30"/>
      <c r="E97" s="31"/>
      <c r="F97" s="13" t="s">
        <v>208</v>
      </c>
      <c r="G97" s="20"/>
      <c r="H97" s="21"/>
      <c r="I97" s="22"/>
      <c r="J97" s="1">
        <v>0</v>
      </c>
    </row>
    <row r="98" spans="1:13">
      <c r="A98" s="39"/>
      <c r="B98" s="37"/>
      <c r="C98" s="22"/>
      <c r="D98" s="30"/>
      <c r="E98" s="31"/>
      <c r="F98" s="4" t="s">
        <v>209</v>
      </c>
      <c r="G98" s="20"/>
      <c r="H98" s="21"/>
      <c r="I98" s="22"/>
      <c r="J98" s="71">
        <v>263000</v>
      </c>
    </row>
    <row r="99" spans="1:13">
      <c r="A99" s="39"/>
      <c r="B99" s="37"/>
      <c r="C99" s="22"/>
      <c r="D99" s="30"/>
      <c r="E99" s="31"/>
      <c r="F99" s="4" t="s">
        <v>210</v>
      </c>
      <c r="G99" s="20"/>
      <c r="H99" s="21"/>
      <c r="I99" s="22"/>
      <c r="J99" s="71">
        <v>2432713</v>
      </c>
    </row>
    <row r="100" spans="1:13">
      <c r="A100" s="39"/>
      <c r="B100" s="37"/>
      <c r="C100" s="22"/>
      <c r="D100" s="30"/>
      <c r="E100" s="31"/>
      <c r="F100" s="4" t="s">
        <v>211</v>
      </c>
      <c r="G100" s="20"/>
      <c r="H100" s="21"/>
      <c r="I100" s="22"/>
      <c r="J100" s="71">
        <v>670699</v>
      </c>
    </row>
    <row r="101" spans="1:13">
      <c r="A101" s="39"/>
      <c r="B101" s="37"/>
      <c r="C101" s="22"/>
      <c r="D101" s="30"/>
      <c r="E101" s="31"/>
      <c r="F101" s="4" t="s">
        <v>128</v>
      </c>
      <c r="G101" s="20"/>
      <c r="H101" s="21"/>
      <c r="I101" s="22"/>
      <c r="J101" s="71">
        <v>204562</v>
      </c>
    </row>
    <row r="102" spans="1:13">
      <c r="A102" s="39"/>
      <c r="B102" s="37"/>
      <c r="C102" s="22"/>
      <c r="D102" s="30"/>
      <c r="E102" s="31"/>
      <c r="F102" s="4" t="s">
        <v>212</v>
      </c>
      <c r="G102" s="20"/>
      <c r="H102" s="21"/>
      <c r="I102" s="22"/>
      <c r="J102" s="1">
        <v>0</v>
      </c>
    </row>
    <row r="103" spans="1:13">
      <c r="A103" s="39"/>
      <c r="B103" s="37"/>
      <c r="C103" s="22"/>
      <c r="D103" s="30"/>
      <c r="E103" s="31"/>
      <c r="F103" s="4" t="s">
        <v>213</v>
      </c>
      <c r="G103" s="20"/>
      <c r="H103" s="21"/>
      <c r="I103" s="22"/>
      <c r="J103" s="1">
        <v>0</v>
      </c>
    </row>
    <row r="104" spans="1:13">
      <c r="A104" s="39"/>
      <c r="B104" s="37"/>
      <c r="C104" s="22"/>
      <c r="D104" s="30"/>
      <c r="E104" s="31"/>
      <c r="F104" s="4" t="s">
        <v>269</v>
      </c>
      <c r="G104" s="20"/>
      <c r="H104" s="21"/>
      <c r="I104" s="22"/>
      <c r="J104" s="71">
        <v>2600</v>
      </c>
    </row>
    <row r="105" spans="1:13">
      <c r="A105" s="39"/>
      <c r="B105" s="37"/>
      <c r="C105" s="22"/>
      <c r="D105" s="30"/>
      <c r="E105" s="31"/>
      <c r="F105" s="4" t="s">
        <v>275</v>
      </c>
      <c r="G105" s="20"/>
      <c r="H105" s="21"/>
      <c r="I105" s="22"/>
      <c r="J105" s="1">
        <v>0</v>
      </c>
    </row>
    <row r="106" spans="1:13">
      <c r="A106" s="39"/>
      <c r="B106" s="37"/>
      <c r="C106" s="22"/>
      <c r="D106" s="30"/>
      <c r="E106" s="31"/>
      <c r="F106" s="4" t="s">
        <v>259</v>
      </c>
      <c r="G106" s="20"/>
      <c r="H106" s="21"/>
      <c r="I106" s="22"/>
      <c r="J106" s="71">
        <v>3000000</v>
      </c>
    </row>
    <row r="107" spans="1:13">
      <c r="A107" s="39"/>
      <c r="B107" s="37"/>
      <c r="C107" s="22"/>
      <c r="D107" s="30"/>
      <c r="E107" s="31"/>
      <c r="F107" s="4" t="s">
        <v>222</v>
      </c>
      <c r="G107" s="20"/>
      <c r="H107" s="21"/>
      <c r="I107" s="22"/>
      <c r="J107" s="71">
        <f>6000000-3000000</f>
        <v>3000000</v>
      </c>
    </row>
    <row r="108" spans="1:13">
      <c r="A108" s="39"/>
      <c r="B108" s="37"/>
      <c r="C108" s="22"/>
      <c r="D108" s="30"/>
      <c r="E108" s="1"/>
      <c r="F108" s="40" t="s">
        <v>223</v>
      </c>
      <c r="G108" s="20"/>
      <c r="H108" s="21"/>
      <c r="I108" s="34"/>
      <c r="J108" s="71">
        <v>139058</v>
      </c>
    </row>
    <row r="109" spans="1:13">
      <c r="A109" s="32"/>
      <c r="B109" s="32"/>
      <c r="C109" s="33"/>
      <c r="D109" s="30"/>
      <c r="E109" s="1"/>
      <c r="F109" s="40" t="s">
        <v>273</v>
      </c>
      <c r="G109" s="35"/>
      <c r="H109" s="36"/>
      <c r="I109" s="22"/>
      <c r="J109" s="1"/>
    </row>
    <row r="110" spans="1:13">
      <c r="A110" s="32"/>
      <c r="B110" s="32"/>
      <c r="C110" s="33"/>
      <c r="D110" s="30"/>
      <c r="E110" s="1"/>
      <c r="F110" s="40"/>
      <c r="G110" s="20"/>
      <c r="H110" s="21"/>
      <c r="I110" s="22"/>
      <c r="J110" s="1"/>
    </row>
    <row r="111" spans="1:13">
      <c r="A111" s="41"/>
      <c r="B111" s="35"/>
      <c r="C111" s="36"/>
      <c r="D111" s="30"/>
      <c r="E111" s="1"/>
      <c r="F111" s="46" t="s">
        <v>90</v>
      </c>
      <c r="G111" s="47"/>
      <c r="H111" s="48"/>
      <c r="I111" s="22"/>
      <c r="J111" s="1"/>
    </row>
    <row r="112" spans="1:13">
      <c r="A112" s="41"/>
      <c r="B112" s="35"/>
      <c r="C112" s="36"/>
      <c r="D112" s="30"/>
      <c r="E112" s="1"/>
      <c r="F112" s="17" t="s">
        <v>80</v>
      </c>
      <c r="G112" s="14"/>
      <c r="H112" s="15"/>
      <c r="I112" s="30">
        <v>162</v>
      </c>
      <c r="J112" s="1"/>
      <c r="M112" s="66">
        <f>47461202-46761202</f>
        <v>700000</v>
      </c>
    </row>
    <row r="113" spans="1:13">
      <c r="A113" s="40"/>
      <c r="B113" s="20"/>
      <c r="C113" s="21"/>
      <c r="D113" s="30"/>
      <c r="E113" s="1"/>
      <c r="F113" s="17" t="s">
        <v>224</v>
      </c>
      <c r="G113" s="14"/>
      <c r="I113" s="49">
        <v>1547292</v>
      </c>
      <c r="J113" s="1">
        <f>SUM(I112:I113)</f>
        <v>1547454</v>
      </c>
    </row>
    <row r="114" spans="1:13">
      <c r="A114" s="40"/>
      <c r="B114" s="20"/>
      <c r="C114" s="21"/>
      <c r="D114" s="30"/>
      <c r="E114" s="1"/>
      <c r="F114" s="40"/>
      <c r="G114" s="20"/>
      <c r="H114" s="21"/>
      <c r="I114" s="22"/>
      <c r="J114" s="1"/>
    </row>
    <row r="115" spans="1:13">
      <c r="A115" s="50"/>
      <c r="B115" s="51"/>
      <c r="C115" s="52"/>
      <c r="D115" s="53"/>
      <c r="E115" s="1"/>
      <c r="F115" s="40"/>
      <c r="G115" s="20"/>
      <c r="H115" s="21"/>
      <c r="I115" s="22"/>
      <c r="J115" s="1"/>
    </row>
    <row r="116" spans="1:13">
      <c r="A116" s="45"/>
      <c r="B116" s="32"/>
      <c r="C116" s="33"/>
      <c r="D116" s="33"/>
      <c r="E116" s="44"/>
      <c r="F116" s="40"/>
      <c r="G116" s="20"/>
      <c r="H116" s="21"/>
      <c r="I116" s="34"/>
      <c r="J116" s="1"/>
    </row>
    <row r="117" spans="1:13" ht="15.75" thickBot="1">
      <c r="A117" s="54"/>
      <c r="B117" s="55"/>
      <c r="C117" s="56"/>
      <c r="D117" s="56"/>
      <c r="E117" s="57">
        <f>SUM(E5:E116)</f>
        <v>47662212</v>
      </c>
      <c r="F117" s="58"/>
      <c r="G117" s="59"/>
      <c r="H117" s="60"/>
      <c r="I117" s="61"/>
      <c r="J117" s="62">
        <f>SUM(J5:J116)</f>
        <v>48277127</v>
      </c>
    </row>
    <row r="118" spans="1:13" ht="15.75" thickTop="1"/>
    <row r="119" spans="1:13">
      <c r="I119" s="63">
        <f>E117-J117</f>
        <v>-614915</v>
      </c>
      <c r="M119" s="63">
        <f>J113-1221043</f>
        <v>326411</v>
      </c>
    </row>
    <row r="121" spans="1:13">
      <c r="H121" s="64" t="s">
        <v>225</v>
      </c>
      <c r="I121" s="64"/>
      <c r="J121" s="65">
        <v>73552</v>
      </c>
      <c r="M121" s="38">
        <v>73552</v>
      </c>
    </row>
    <row r="122" spans="1:13">
      <c r="H122" s="64" t="s">
        <v>226</v>
      </c>
      <c r="I122" s="64"/>
      <c r="J122" s="65">
        <v>26250</v>
      </c>
      <c r="M122" s="38">
        <v>26250</v>
      </c>
    </row>
    <row r="123" spans="1:13">
      <c r="D123" s="66">
        <f>47186385-47183735</f>
        <v>2650</v>
      </c>
      <c r="F123" s="66">
        <f>47495587-47043269</f>
        <v>452318</v>
      </c>
      <c r="H123" s="64"/>
      <c r="I123" s="64"/>
      <c r="J123" s="65"/>
      <c r="M123" s="38">
        <f>M121+M122</f>
        <v>99802</v>
      </c>
    </row>
    <row r="124" spans="1:13">
      <c r="H124" s="64"/>
      <c r="I124" s="64"/>
      <c r="J124" s="67">
        <f>SUM(J121:J122)</f>
        <v>99802</v>
      </c>
    </row>
    <row r="127" spans="1:13">
      <c r="I127" s="38" t="s">
        <v>270</v>
      </c>
      <c r="J127" s="38">
        <v>614915</v>
      </c>
    </row>
    <row r="128" spans="1:13">
      <c r="J128" s="38">
        <v>78440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60" workbookViewId="0">
      <selection activeCell="A3" sqref="A3:I4"/>
    </sheetView>
  </sheetViews>
  <sheetFormatPr defaultRowHeight="14.25"/>
  <cols>
    <col min="1" max="1" width="19.85546875" style="86" bestFit="1" customWidth="1"/>
    <col min="2" max="2" width="23" style="86" bestFit="1" customWidth="1"/>
    <col min="3" max="3" width="7.140625" style="86" bestFit="1" customWidth="1"/>
    <col min="4" max="4" width="19.85546875" style="86" bestFit="1" customWidth="1"/>
    <col min="5" max="5" width="0.140625" style="86" customWidth="1"/>
    <col min="6" max="6" width="19.85546875" style="86" bestFit="1" customWidth="1"/>
    <col min="7" max="7" width="19.7109375" style="86" bestFit="1" customWidth="1"/>
    <col min="8" max="8" width="7.140625" style="86" bestFit="1" customWidth="1"/>
    <col min="9" max="9" width="19.85546875" style="86" bestFit="1" customWidth="1"/>
    <col min="10" max="16384" width="9.140625" style="86"/>
  </cols>
  <sheetData>
    <row r="1" spans="1:9">
      <c r="A1" s="83" t="s">
        <v>92</v>
      </c>
      <c r="B1" s="84"/>
      <c r="C1" s="84"/>
      <c r="D1" s="84"/>
      <c r="E1" s="84"/>
      <c r="F1" s="84"/>
      <c r="G1" s="84"/>
      <c r="H1" s="84"/>
      <c r="I1" s="85"/>
    </row>
    <row r="2" spans="1:9">
      <c r="A2" s="87"/>
      <c r="B2" s="88"/>
      <c r="C2" s="88"/>
      <c r="D2" s="88"/>
      <c r="E2" s="88"/>
      <c r="F2" s="88"/>
      <c r="G2" s="88"/>
      <c r="H2" s="88"/>
      <c r="I2" s="89"/>
    </row>
    <row r="3" spans="1:9" ht="15.75" customHeight="1">
      <c r="A3" s="110" t="s">
        <v>75</v>
      </c>
      <c r="B3" s="111"/>
      <c r="C3" s="111"/>
      <c r="D3" s="111"/>
      <c r="E3" s="111"/>
      <c r="F3" s="111"/>
      <c r="G3" s="111"/>
      <c r="H3" s="111"/>
      <c r="I3" s="112"/>
    </row>
    <row r="4" spans="1:9">
      <c r="A4" s="113"/>
      <c r="B4" s="114"/>
      <c r="C4" s="114"/>
      <c r="D4" s="114"/>
      <c r="E4" s="114"/>
      <c r="F4" s="114"/>
      <c r="G4" s="114"/>
      <c r="H4" s="114"/>
      <c r="I4" s="115"/>
    </row>
    <row r="5" spans="1:9" s="107" customFormat="1">
      <c r="A5" s="90" t="s">
        <v>65</v>
      </c>
      <c r="B5" s="90" t="s">
        <v>76</v>
      </c>
      <c r="C5" s="90" t="s">
        <v>67</v>
      </c>
      <c r="D5" s="90" t="s">
        <v>68</v>
      </c>
      <c r="E5" s="90"/>
      <c r="F5" s="90" t="s">
        <v>65</v>
      </c>
      <c r="G5" s="90" t="s">
        <v>77</v>
      </c>
      <c r="H5" s="106" t="s">
        <v>67</v>
      </c>
      <c r="I5" s="90" t="s">
        <v>68</v>
      </c>
    </row>
    <row r="6" spans="1:9">
      <c r="A6" s="91">
        <v>-14080527.029999999</v>
      </c>
      <c r="B6" s="92" t="s">
        <v>48</v>
      </c>
      <c r="C6" s="93" t="s">
        <v>47</v>
      </c>
      <c r="D6" s="91">
        <f>'BS-SCH'!E10</f>
        <v>-23024379.358499996</v>
      </c>
      <c r="E6" s="94"/>
      <c r="F6" s="91">
        <v>27634943.969999999</v>
      </c>
      <c r="G6" s="92" t="s">
        <v>78</v>
      </c>
      <c r="H6" s="93" t="s">
        <v>58</v>
      </c>
      <c r="I6" s="95">
        <f>'DEP-SCH'!H15</f>
        <v>26504109.6415</v>
      </c>
    </row>
    <row r="7" spans="1:9">
      <c r="A7" s="91"/>
      <c r="B7" s="92"/>
      <c r="C7" s="96"/>
      <c r="D7" s="91"/>
      <c r="E7" s="94"/>
      <c r="F7" s="91"/>
      <c r="G7" s="92"/>
      <c r="H7" s="96"/>
      <c r="I7" s="91"/>
    </row>
    <row r="8" spans="1:9">
      <c r="A8" s="91">
        <v>1156895</v>
      </c>
      <c r="B8" s="92" t="s">
        <v>52</v>
      </c>
      <c r="C8" s="96" t="s">
        <v>51</v>
      </c>
      <c r="D8" s="91">
        <f>'BS-SCH'!E16</f>
        <v>1812160</v>
      </c>
      <c r="E8" s="94"/>
      <c r="F8" s="91">
        <v>691</v>
      </c>
      <c r="G8" s="92" t="s">
        <v>80</v>
      </c>
      <c r="H8" s="96"/>
      <c r="I8" s="91">
        <f>'R&amp;P'!I112</f>
        <v>162</v>
      </c>
    </row>
    <row r="9" spans="1:9">
      <c r="A9" s="91"/>
      <c r="B9" s="92"/>
      <c r="C9" s="96"/>
      <c r="D9" s="91"/>
      <c r="E9" s="94"/>
      <c r="F9" s="91"/>
      <c r="G9" s="92"/>
      <c r="H9" s="96"/>
      <c r="I9" s="91"/>
    </row>
    <row r="10" spans="1:9">
      <c r="A10" s="91">
        <v>-106860</v>
      </c>
      <c r="B10" s="92" t="s">
        <v>82</v>
      </c>
      <c r="C10" s="96" t="s">
        <v>54</v>
      </c>
      <c r="D10" s="91">
        <f>'BS-SCH'!E22</f>
        <v>-118410</v>
      </c>
      <c r="E10" s="94"/>
      <c r="F10" s="91">
        <v>462271</v>
      </c>
      <c r="G10" s="92" t="s">
        <v>81</v>
      </c>
      <c r="H10" s="96"/>
      <c r="I10" s="91">
        <f>'R&amp;P'!I113</f>
        <v>1547292</v>
      </c>
    </row>
    <row r="11" spans="1:9">
      <c r="A11" s="91"/>
      <c r="B11" s="92"/>
      <c r="C11" s="96"/>
      <c r="D11" s="91"/>
      <c r="E11" s="94"/>
      <c r="F11" s="91"/>
      <c r="G11" s="92"/>
      <c r="H11" s="96"/>
      <c r="I11" s="91"/>
    </row>
    <row r="12" spans="1:9">
      <c r="A12" s="91">
        <v>6631907</v>
      </c>
      <c r="B12" s="92" t="s">
        <v>84</v>
      </c>
      <c r="C12" s="96" t="s">
        <v>79</v>
      </c>
      <c r="D12" s="91">
        <f>'BS-SCH'!E71</f>
        <v>12686660</v>
      </c>
      <c r="E12" s="94"/>
      <c r="F12" s="91">
        <v>519227</v>
      </c>
      <c r="G12" s="92" t="s">
        <v>83</v>
      </c>
      <c r="H12" s="96" t="s">
        <v>62</v>
      </c>
      <c r="I12" s="91">
        <f>'BS-SCH'!E78</f>
        <v>3520185</v>
      </c>
    </row>
    <row r="13" spans="1:9">
      <c r="A13" s="91"/>
      <c r="B13" s="92"/>
      <c r="C13" s="96"/>
      <c r="D13" s="91"/>
      <c r="E13" s="94"/>
      <c r="F13" s="91"/>
      <c r="G13" s="92"/>
      <c r="H13" s="96"/>
      <c r="I13" s="91"/>
    </row>
    <row r="14" spans="1:9">
      <c r="A14" s="91">
        <v>35854198</v>
      </c>
      <c r="B14" s="92" t="s">
        <v>85</v>
      </c>
      <c r="C14" s="96" t="s">
        <v>59</v>
      </c>
      <c r="D14" s="91">
        <f>'BS-SCH'!E28</f>
        <v>41054198</v>
      </c>
      <c r="E14" s="94"/>
      <c r="F14" s="91">
        <v>838480</v>
      </c>
      <c r="G14" s="92" t="s">
        <v>85</v>
      </c>
      <c r="H14" s="96" t="s">
        <v>56</v>
      </c>
      <c r="I14" s="91">
        <f>'BS-SCH'!E35</f>
        <v>838480</v>
      </c>
    </row>
    <row r="15" spans="1:9">
      <c r="A15" s="91"/>
      <c r="B15" s="92"/>
      <c r="C15" s="96"/>
      <c r="D15" s="91"/>
      <c r="E15" s="94"/>
      <c r="F15" s="91"/>
      <c r="G15" s="92"/>
      <c r="H15" s="96"/>
      <c r="I15" s="91"/>
    </row>
    <row r="16" spans="1:9">
      <c r="A16" s="91"/>
      <c r="C16" s="96"/>
      <c r="D16" s="91"/>
      <c r="E16" s="94"/>
      <c r="F16" s="91"/>
      <c r="H16" s="94"/>
      <c r="I16" s="97"/>
    </row>
    <row r="17" spans="1:9">
      <c r="A17" s="91"/>
      <c r="B17" s="92"/>
      <c r="C17" s="96"/>
      <c r="D17" s="91"/>
      <c r="E17" s="94"/>
      <c r="F17" s="91"/>
      <c r="G17" s="92"/>
      <c r="H17" s="96"/>
      <c r="I17" s="91"/>
    </row>
    <row r="18" spans="1:9">
      <c r="A18" s="91"/>
      <c r="C18" s="94"/>
      <c r="D18" s="91"/>
      <c r="E18" s="94"/>
      <c r="F18" s="91"/>
      <c r="G18" s="92"/>
      <c r="H18" s="96"/>
      <c r="I18" s="91"/>
    </row>
    <row r="19" spans="1:9">
      <c r="A19" s="91"/>
      <c r="C19" s="94"/>
      <c r="D19" s="91"/>
      <c r="E19" s="94"/>
      <c r="F19" s="91"/>
      <c r="G19" s="92"/>
      <c r="H19" s="96"/>
      <c r="I19" s="91"/>
    </row>
    <row r="20" spans="1:9">
      <c r="A20" s="91">
        <v>0</v>
      </c>
      <c r="C20" s="94"/>
      <c r="D20" s="91"/>
      <c r="E20" s="94"/>
      <c r="F20" s="91"/>
      <c r="H20" s="94"/>
      <c r="I20" s="94"/>
    </row>
    <row r="21" spans="1:9">
      <c r="A21" s="91"/>
      <c r="B21" s="92"/>
      <c r="C21" s="98"/>
      <c r="D21" s="91"/>
      <c r="E21" s="94"/>
      <c r="F21" s="91"/>
      <c r="G21" s="92"/>
      <c r="H21" s="98"/>
      <c r="I21" s="99"/>
    </row>
    <row r="22" spans="1:9" ht="15" thickBot="1">
      <c r="A22" s="100">
        <f>SUM(A6:A21)</f>
        <v>29455612.969999999</v>
      </c>
      <c r="B22" s="101"/>
      <c r="C22" s="102"/>
      <c r="D22" s="100">
        <f>SUM(D6:D21)</f>
        <v>32410228.641500004</v>
      </c>
      <c r="E22" s="101"/>
      <c r="F22" s="100">
        <f>SUM(F6:F21)</f>
        <v>29455612.969999999</v>
      </c>
      <c r="G22" s="103"/>
      <c r="H22" s="102"/>
      <c r="I22" s="104">
        <f>SUM(I6:I21)</f>
        <v>32410228.6415</v>
      </c>
    </row>
    <row r="23" spans="1:9" ht="15" thickTop="1"/>
    <row r="26" spans="1:9">
      <c r="D26" s="105">
        <f>D22-I22</f>
        <v>0</v>
      </c>
      <c r="F26" s="105"/>
    </row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zoomScale="60" workbookViewId="0">
      <selection activeCell="G14" sqref="G14"/>
    </sheetView>
  </sheetViews>
  <sheetFormatPr defaultRowHeight="14.25"/>
  <cols>
    <col min="1" max="1" width="19.42578125" style="86" bestFit="1" customWidth="1"/>
    <col min="2" max="2" width="23.28515625" style="86" bestFit="1" customWidth="1"/>
    <col min="3" max="3" width="9.140625" style="86"/>
    <col min="4" max="4" width="20.42578125" style="86" bestFit="1" customWidth="1"/>
    <col min="5" max="5" width="0.28515625" style="86" customWidth="1"/>
    <col min="6" max="6" width="19.42578125" style="86" bestFit="1" customWidth="1"/>
    <col min="7" max="7" width="13.28515625" style="86" bestFit="1" customWidth="1"/>
    <col min="8" max="8" width="9.140625" style="107"/>
    <col min="9" max="9" width="20.42578125" style="118" bestFit="1" customWidth="1"/>
    <col min="10" max="16384" width="9.140625" style="86"/>
  </cols>
  <sheetData>
    <row r="1" spans="1:9">
      <c r="A1" s="83" t="s">
        <v>93</v>
      </c>
      <c r="B1" s="84"/>
      <c r="C1" s="84"/>
      <c r="D1" s="84"/>
      <c r="E1" s="84"/>
      <c r="F1" s="84"/>
      <c r="G1" s="84"/>
      <c r="H1" s="84"/>
      <c r="I1" s="85"/>
    </row>
    <row r="2" spans="1:9">
      <c r="A2" s="87"/>
      <c r="B2" s="88"/>
      <c r="C2" s="88"/>
      <c r="D2" s="88"/>
      <c r="E2" s="88"/>
      <c r="F2" s="88"/>
      <c r="G2" s="88"/>
      <c r="H2" s="88"/>
      <c r="I2" s="89"/>
    </row>
    <row r="3" spans="1:9" ht="15.75" customHeight="1">
      <c r="A3" s="110" t="s">
        <v>64</v>
      </c>
      <c r="B3" s="111"/>
      <c r="C3" s="111"/>
      <c r="D3" s="111"/>
      <c r="E3" s="111"/>
      <c r="F3" s="111"/>
      <c r="G3" s="111"/>
      <c r="H3" s="111"/>
      <c r="I3" s="112"/>
    </row>
    <row r="4" spans="1:9">
      <c r="A4" s="113"/>
      <c r="B4" s="114"/>
      <c r="C4" s="114"/>
      <c r="D4" s="114"/>
      <c r="E4" s="114"/>
      <c r="F4" s="114"/>
      <c r="G4" s="114"/>
      <c r="H4" s="114"/>
      <c r="I4" s="115"/>
    </row>
    <row r="5" spans="1:9" s="107" customFormat="1">
      <c r="A5" s="90" t="s">
        <v>65</v>
      </c>
      <c r="B5" s="90" t="s">
        <v>66</v>
      </c>
      <c r="C5" s="90" t="s">
        <v>67</v>
      </c>
      <c r="D5" s="90" t="s">
        <v>68</v>
      </c>
      <c r="E5" s="90"/>
      <c r="F5" s="90" t="s">
        <v>65</v>
      </c>
      <c r="G5" s="90" t="s">
        <v>69</v>
      </c>
      <c r="H5" s="106" t="s">
        <v>67</v>
      </c>
      <c r="I5" s="119" t="s">
        <v>68</v>
      </c>
    </row>
    <row r="6" spans="1:9">
      <c r="A6" s="91">
        <v>19065642</v>
      </c>
      <c r="B6" s="94" t="s">
        <v>70</v>
      </c>
      <c r="C6" s="96" t="s">
        <v>21</v>
      </c>
      <c r="D6" s="91">
        <f>'I&amp;E-SCH'!D46</f>
        <v>25313826</v>
      </c>
      <c r="E6" s="94"/>
      <c r="F6" s="91">
        <v>16762949</v>
      </c>
      <c r="G6" s="92" t="s">
        <v>22</v>
      </c>
      <c r="H6" s="96" t="s">
        <v>35</v>
      </c>
      <c r="I6" s="116">
        <f>'I&amp;E-SCH'!D10</f>
        <v>20345995</v>
      </c>
    </row>
    <row r="7" spans="1:9">
      <c r="A7" s="91"/>
      <c r="B7" s="94"/>
      <c r="C7" s="96"/>
      <c r="D7" s="91"/>
      <c r="E7" s="94"/>
      <c r="F7" s="91"/>
      <c r="G7" s="92"/>
      <c r="H7" s="96"/>
      <c r="I7" s="116"/>
    </row>
    <row r="8" spans="1:9">
      <c r="A8" s="91">
        <v>678050</v>
      </c>
      <c r="B8" s="94" t="s">
        <v>34</v>
      </c>
      <c r="C8" s="96" t="s">
        <v>25</v>
      </c>
      <c r="D8" s="91">
        <f>'I&amp;E-SCH'!D56</f>
        <v>809170</v>
      </c>
      <c r="E8" s="94"/>
      <c r="F8" s="91">
        <v>169700</v>
      </c>
      <c r="G8" s="92" t="s">
        <v>72</v>
      </c>
      <c r="H8" s="96"/>
      <c r="I8" s="116">
        <f>'R&amp;P'!E19</f>
        <v>41847</v>
      </c>
    </row>
    <row r="9" spans="1:9">
      <c r="A9" s="91"/>
      <c r="B9" s="94"/>
      <c r="C9" s="96"/>
      <c r="D9" s="91"/>
      <c r="E9" s="94"/>
      <c r="F9" s="91"/>
      <c r="G9" s="92"/>
      <c r="H9" s="96"/>
      <c r="I9" s="116"/>
    </row>
    <row r="10" spans="1:9">
      <c r="A10" s="91"/>
      <c r="B10" s="94" t="s">
        <v>73</v>
      </c>
      <c r="C10" s="96"/>
      <c r="D10" s="91"/>
      <c r="E10" s="94"/>
      <c r="F10" s="91">
        <v>2686181</v>
      </c>
      <c r="G10" s="92" t="s">
        <v>26</v>
      </c>
      <c r="H10" s="96" t="s">
        <v>41</v>
      </c>
      <c r="I10" s="116">
        <f>'I&amp;E-SCH'!D35</f>
        <v>2137756</v>
      </c>
    </row>
    <row r="11" spans="1:9">
      <c r="A11" s="91"/>
      <c r="B11" s="94"/>
      <c r="C11" s="96"/>
      <c r="D11" s="91"/>
      <c r="E11" s="94"/>
      <c r="F11" s="91"/>
      <c r="G11" s="92"/>
      <c r="H11" s="96"/>
      <c r="I11" s="116"/>
    </row>
    <row r="12" spans="1:9">
      <c r="A12" s="91">
        <v>2573878</v>
      </c>
      <c r="B12" s="94" t="s">
        <v>36</v>
      </c>
      <c r="C12" s="96" t="s">
        <v>29</v>
      </c>
      <c r="D12" s="91">
        <f>'I&amp;E-SCH'!D76</f>
        <v>4440042</v>
      </c>
      <c r="E12" s="94"/>
      <c r="F12" s="91"/>
      <c r="G12" s="86" t="s">
        <v>252</v>
      </c>
      <c r="H12" s="96"/>
      <c r="I12" s="116">
        <f>'R&amp;P'!E21</f>
        <v>306859</v>
      </c>
    </row>
    <row r="13" spans="1:9">
      <c r="A13" s="91"/>
      <c r="B13" s="94"/>
      <c r="C13" s="96"/>
      <c r="D13" s="91"/>
      <c r="E13" s="94"/>
      <c r="F13" s="91"/>
      <c r="G13" s="92"/>
      <c r="H13" s="96"/>
      <c r="I13" s="116"/>
    </row>
    <row r="14" spans="1:9">
      <c r="A14" s="91">
        <v>1909</v>
      </c>
      <c r="B14" s="94" t="s">
        <v>39</v>
      </c>
      <c r="C14" s="96" t="s">
        <v>71</v>
      </c>
      <c r="D14" s="91">
        <f>'I&amp;E-SCH'!D81</f>
        <v>76846</v>
      </c>
      <c r="E14" s="94"/>
      <c r="F14" s="91"/>
      <c r="H14" s="96"/>
      <c r="I14" s="116"/>
    </row>
    <row r="15" spans="1:9">
      <c r="A15" s="91"/>
      <c r="B15" s="94"/>
      <c r="C15" s="96"/>
      <c r="D15" s="91"/>
      <c r="E15" s="94"/>
      <c r="F15" s="91"/>
      <c r="G15" s="92"/>
      <c r="H15" s="96"/>
      <c r="I15" s="116"/>
    </row>
    <row r="16" spans="1:9">
      <c r="A16" s="91">
        <v>26960</v>
      </c>
      <c r="B16" s="94" t="s">
        <v>42</v>
      </c>
      <c r="C16" s="96" t="s">
        <v>33</v>
      </c>
      <c r="D16" s="91">
        <f>'I&amp;E-SCH'!D86</f>
        <v>26012</v>
      </c>
      <c r="E16" s="94"/>
      <c r="F16" s="91"/>
      <c r="G16" s="92"/>
      <c r="H16" s="96"/>
      <c r="I16" s="116"/>
    </row>
    <row r="17" spans="1:9">
      <c r="A17" s="91"/>
      <c r="B17" s="94"/>
      <c r="C17" s="96"/>
      <c r="D17" s="91"/>
      <c r="E17" s="94"/>
      <c r="F17" s="91"/>
      <c r="G17" s="92"/>
      <c r="H17" s="96"/>
      <c r="I17" s="116"/>
    </row>
    <row r="18" spans="1:9">
      <c r="A18" s="91">
        <v>1681710.02</v>
      </c>
      <c r="B18" s="94" t="s">
        <v>4</v>
      </c>
      <c r="C18" s="96" t="s">
        <v>58</v>
      </c>
      <c r="D18" s="91">
        <f>'DEP-SCH'!G15</f>
        <v>1725328.3285000003</v>
      </c>
      <c r="E18" s="94"/>
      <c r="F18" s="91"/>
      <c r="G18" s="92"/>
      <c r="H18" s="96"/>
      <c r="I18" s="116"/>
    </row>
    <row r="19" spans="1:9">
      <c r="A19" s="91"/>
      <c r="B19" s="94"/>
      <c r="C19" s="96"/>
      <c r="D19" s="91"/>
      <c r="E19" s="94"/>
      <c r="F19" s="91"/>
      <c r="G19" s="92"/>
      <c r="H19" s="96"/>
      <c r="I19" s="116"/>
    </row>
    <row r="20" spans="1:9">
      <c r="A20" s="91">
        <f>F23-SUM(A6:A19)</f>
        <v>-4409319.0199999996</v>
      </c>
      <c r="B20" s="94" t="s">
        <v>74</v>
      </c>
      <c r="C20" s="96"/>
      <c r="D20" s="91">
        <f>I23-SUM(D6:D19)</f>
        <v>-9558767.3284999989</v>
      </c>
      <c r="E20" s="94"/>
      <c r="F20" s="91"/>
      <c r="G20" s="92"/>
      <c r="H20" s="96"/>
      <c r="I20" s="116"/>
    </row>
    <row r="21" spans="1:9">
      <c r="A21" s="91"/>
      <c r="B21" s="94"/>
      <c r="C21" s="96"/>
      <c r="D21" s="91"/>
      <c r="E21" s="94"/>
      <c r="F21" s="91"/>
      <c r="G21" s="92"/>
      <c r="H21" s="96"/>
      <c r="I21" s="116"/>
    </row>
    <row r="22" spans="1:9">
      <c r="A22" s="91"/>
      <c r="B22" s="94"/>
      <c r="C22" s="96"/>
      <c r="D22" s="91"/>
      <c r="E22" s="94"/>
      <c r="F22" s="91"/>
      <c r="G22" s="92"/>
      <c r="H22" s="96"/>
      <c r="I22" s="116"/>
    </row>
    <row r="23" spans="1:9" ht="15" thickBot="1">
      <c r="A23" s="100">
        <f>SUM(A6:A22)</f>
        <v>19618830</v>
      </c>
      <c r="B23" s="101"/>
      <c r="C23" s="102"/>
      <c r="D23" s="100">
        <f>SUM(D6:D22)</f>
        <v>22832457</v>
      </c>
      <c r="E23" s="101"/>
      <c r="F23" s="100">
        <f>SUM(F6:F22)</f>
        <v>19618830</v>
      </c>
      <c r="G23" s="103"/>
      <c r="H23" s="102"/>
      <c r="I23" s="117">
        <f>SUM(I6:I22)</f>
        <v>22832457</v>
      </c>
    </row>
    <row r="24" spans="1:9" ht="15" thickTop="1"/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0"/>
  <sheetViews>
    <sheetView view="pageBreakPreview" zoomScale="60" workbookViewId="0">
      <selection activeCell="A74" sqref="A74"/>
    </sheetView>
  </sheetViews>
  <sheetFormatPr defaultRowHeight="14.25"/>
  <cols>
    <col min="1" max="1" width="7.85546875" style="107" bestFit="1" customWidth="1"/>
    <col min="2" max="2" width="57.85546875" style="86" bestFit="1" customWidth="1"/>
    <col min="3" max="3" width="14.42578125" style="118" bestFit="1" customWidth="1"/>
    <col min="4" max="4" width="16.5703125" style="118" bestFit="1" customWidth="1"/>
    <col min="5" max="5" width="17" style="86" bestFit="1" customWidth="1"/>
    <col min="6" max="7" width="9.140625" style="86"/>
    <col min="8" max="8" width="13.28515625" style="86" bestFit="1" customWidth="1"/>
    <col min="9" max="16384" width="9.140625" style="86"/>
  </cols>
  <sheetData>
    <row r="1" spans="1:5">
      <c r="A1" s="83" t="s">
        <v>94</v>
      </c>
      <c r="B1" s="84"/>
      <c r="C1" s="84"/>
      <c r="D1" s="84"/>
      <c r="E1" s="85"/>
    </row>
    <row r="2" spans="1:5">
      <c r="A2" s="87"/>
      <c r="B2" s="88"/>
      <c r="C2" s="88"/>
      <c r="D2" s="88"/>
      <c r="E2" s="89"/>
    </row>
    <row r="3" spans="1:5">
      <c r="A3" s="83" t="s">
        <v>46</v>
      </c>
      <c r="B3" s="84"/>
      <c r="C3" s="84"/>
      <c r="D3" s="84"/>
      <c r="E3" s="85"/>
    </row>
    <row r="4" spans="1:5">
      <c r="A4" s="87"/>
      <c r="B4" s="88"/>
      <c r="C4" s="88"/>
      <c r="D4" s="88"/>
      <c r="E4" s="89"/>
    </row>
    <row r="5" spans="1:5" s="107" customFormat="1">
      <c r="A5" s="90" t="s">
        <v>18</v>
      </c>
      <c r="B5" s="90" t="s">
        <v>19</v>
      </c>
      <c r="C5" s="119"/>
      <c r="D5" s="119" t="s">
        <v>20</v>
      </c>
      <c r="E5" s="109" t="s">
        <v>20</v>
      </c>
    </row>
    <row r="6" spans="1:5">
      <c r="A6" s="96"/>
      <c r="B6" s="94"/>
      <c r="C6" s="120"/>
      <c r="D6" s="120"/>
      <c r="E6" s="121"/>
    </row>
    <row r="7" spans="1:5">
      <c r="A7" s="96" t="str">
        <f>BS!C6</f>
        <v>I</v>
      </c>
      <c r="B7" s="122" t="s">
        <v>48</v>
      </c>
      <c r="C7" s="145"/>
      <c r="D7" s="123"/>
      <c r="E7" s="124"/>
    </row>
    <row r="8" spans="1:5">
      <c r="A8" s="96"/>
      <c r="B8" s="125" t="s">
        <v>49</v>
      </c>
      <c r="C8" s="146"/>
      <c r="D8" s="123">
        <f>BS!A6</f>
        <v>-14080527.029999999</v>
      </c>
      <c r="E8" s="124"/>
    </row>
    <row r="9" spans="1:5">
      <c r="A9" s="96"/>
      <c r="B9" s="125" t="s">
        <v>280</v>
      </c>
      <c r="C9" s="146"/>
      <c r="D9" s="123">
        <v>614915</v>
      </c>
      <c r="E9" s="124"/>
    </row>
    <row r="10" spans="1:5">
      <c r="A10" s="96"/>
      <c r="B10" s="94" t="s">
        <v>50</v>
      </c>
      <c r="C10" s="120"/>
      <c r="D10" s="126">
        <f>'I&amp;E'!D20</f>
        <v>-9558767.3284999989</v>
      </c>
      <c r="E10" s="124">
        <f>D8+D10+D9</f>
        <v>-23024379.358499996</v>
      </c>
    </row>
    <row r="11" spans="1:5">
      <c r="A11" s="96"/>
      <c r="B11" s="94"/>
      <c r="C11" s="120"/>
      <c r="D11" s="123"/>
      <c r="E11" s="124"/>
    </row>
    <row r="12" spans="1:5">
      <c r="A12" s="96" t="str">
        <f>BS!C8</f>
        <v>III</v>
      </c>
      <c r="B12" s="122" t="s">
        <v>52</v>
      </c>
      <c r="C12" s="145"/>
      <c r="D12" s="123"/>
      <c r="E12" s="124"/>
    </row>
    <row r="13" spans="1:5">
      <c r="A13" s="96"/>
      <c r="B13" s="94" t="s">
        <v>53</v>
      </c>
      <c r="C13" s="120"/>
      <c r="D13" s="123">
        <f>BS!A8</f>
        <v>1156895</v>
      </c>
      <c r="E13" s="124"/>
    </row>
    <row r="14" spans="1:5">
      <c r="A14" s="96"/>
      <c r="B14" s="94" t="s">
        <v>281</v>
      </c>
      <c r="C14" s="120"/>
      <c r="D14" s="126">
        <f>'R&amp;P'!E58</f>
        <v>918265</v>
      </c>
      <c r="E14" s="124"/>
    </row>
    <row r="15" spans="1:5">
      <c r="A15" s="96"/>
      <c r="B15" s="94"/>
      <c r="C15" s="120"/>
      <c r="D15" s="123">
        <f>D13+D14</f>
        <v>2075160</v>
      </c>
      <c r="E15" s="124"/>
    </row>
    <row r="16" spans="1:5">
      <c r="A16" s="96"/>
      <c r="B16" s="94" t="s">
        <v>282</v>
      </c>
      <c r="C16" s="120"/>
      <c r="D16" s="126">
        <f>'R&amp;P'!J98</f>
        <v>263000</v>
      </c>
      <c r="E16" s="124">
        <f>D15-D16</f>
        <v>1812160</v>
      </c>
    </row>
    <row r="17" spans="1:5">
      <c r="A17" s="96"/>
      <c r="B17" s="94"/>
      <c r="C17" s="120"/>
      <c r="D17" s="123"/>
      <c r="E17" s="124"/>
    </row>
    <row r="18" spans="1:5">
      <c r="A18" s="96" t="str">
        <f>BS!C10</f>
        <v>IV</v>
      </c>
      <c r="B18" s="122" t="s">
        <v>55</v>
      </c>
      <c r="C18" s="145"/>
      <c r="D18" s="123"/>
      <c r="E18" s="124"/>
    </row>
    <row r="19" spans="1:5">
      <c r="A19" s="96"/>
      <c r="B19" s="94" t="s">
        <v>53</v>
      </c>
      <c r="C19" s="120"/>
      <c r="D19" s="123">
        <f>BS!A10</f>
        <v>-106860</v>
      </c>
      <c r="E19" s="124"/>
    </row>
    <row r="20" spans="1:5">
      <c r="A20" s="96"/>
      <c r="B20" s="94" t="s">
        <v>281</v>
      </c>
      <c r="C20" s="120"/>
      <c r="D20" s="126">
        <v>0</v>
      </c>
      <c r="E20" s="124"/>
    </row>
    <row r="21" spans="1:5">
      <c r="A21" s="96"/>
      <c r="B21" s="94"/>
      <c r="C21" s="120"/>
      <c r="D21" s="123">
        <f>D19+D20</f>
        <v>-106860</v>
      </c>
      <c r="E21" s="124"/>
    </row>
    <row r="22" spans="1:5">
      <c r="A22" s="96"/>
      <c r="B22" s="94" t="s">
        <v>282</v>
      </c>
      <c r="C22" s="120"/>
      <c r="D22" s="126">
        <f>'R&amp;P'!J27</f>
        <v>11550</v>
      </c>
      <c r="E22" s="124">
        <f>D21-D22</f>
        <v>-118410</v>
      </c>
    </row>
    <row r="23" spans="1:5">
      <c r="A23" s="96"/>
      <c r="B23" s="94"/>
      <c r="C23" s="120"/>
      <c r="D23" s="123"/>
      <c r="E23" s="124"/>
    </row>
    <row r="24" spans="1:5">
      <c r="A24" s="96" t="str">
        <f>BS!C14</f>
        <v>VI</v>
      </c>
      <c r="B24" s="122" t="s">
        <v>57</v>
      </c>
      <c r="C24" s="145"/>
      <c r="D24" s="123"/>
      <c r="E24" s="124"/>
    </row>
    <row r="25" spans="1:5">
      <c r="A25" s="96"/>
      <c r="B25" s="94" t="s">
        <v>53</v>
      </c>
      <c r="C25" s="120"/>
      <c r="D25" s="123">
        <f>BS!A14</f>
        <v>35854198</v>
      </c>
      <c r="E25" s="124"/>
    </row>
    <row r="26" spans="1:5">
      <c r="A26" s="96"/>
      <c r="B26" s="94" t="s">
        <v>281</v>
      </c>
      <c r="C26" s="120"/>
      <c r="D26" s="126">
        <f>'R&amp;P'!E52</f>
        <v>10200000</v>
      </c>
      <c r="E26" s="124"/>
    </row>
    <row r="27" spans="1:5">
      <c r="A27" s="96"/>
      <c r="B27" s="92"/>
      <c r="C27" s="120"/>
      <c r="D27" s="123">
        <f>D25+D26</f>
        <v>46054198</v>
      </c>
      <c r="E27" s="124"/>
    </row>
    <row r="28" spans="1:5">
      <c r="A28" s="96"/>
      <c r="B28" s="92" t="s">
        <v>282</v>
      </c>
      <c r="C28" s="120"/>
      <c r="D28" s="126">
        <f>'R&amp;P'!J74+'R&amp;P'!J107</f>
        <v>5000000</v>
      </c>
      <c r="E28" s="124">
        <f>D27-D28</f>
        <v>41054198</v>
      </c>
    </row>
    <row r="29" spans="1:5">
      <c r="A29" s="96"/>
      <c r="B29" s="92"/>
      <c r="C29" s="120"/>
      <c r="D29" s="123"/>
      <c r="E29" s="124"/>
    </row>
    <row r="30" spans="1:5">
      <c r="A30" s="96" t="str">
        <f>BS!H14</f>
        <v>VII</v>
      </c>
      <c r="B30" s="127" t="s">
        <v>57</v>
      </c>
      <c r="C30" s="145"/>
      <c r="D30" s="123"/>
      <c r="E30" s="124"/>
    </row>
    <row r="31" spans="1:5">
      <c r="A31" s="96"/>
      <c r="B31" s="128"/>
      <c r="C31" s="147"/>
      <c r="D31" s="123"/>
      <c r="E31" s="124"/>
    </row>
    <row r="32" spans="1:5">
      <c r="A32" s="96"/>
      <c r="B32" s="92" t="s">
        <v>53</v>
      </c>
      <c r="C32" s="120"/>
      <c r="D32" s="123">
        <f>BS!F14</f>
        <v>838480</v>
      </c>
      <c r="E32" s="124"/>
    </row>
    <row r="33" spans="1:5">
      <c r="A33" s="96"/>
      <c r="B33" s="92" t="s">
        <v>283</v>
      </c>
      <c r="C33" s="120"/>
      <c r="D33" s="126">
        <v>0</v>
      </c>
      <c r="E33" s="124"/>
    </row>
    <row r="34" spans="1:5">
      <c r="A34" s="96"/>
      <c r="B34" s="92"/>
      <c r="C34" s="120"/>
      <c r="D34" s="123">
        <f>D32+D33</f>
        <v>838480</v>
      </c>
      <c r="E34" s="124"/>
    </row>
    <row r="35" spans="1:5">
      <c r="A35" s="96"/>
      <c r="B35" s="92" t="s">
        <v>284</v>
      </c>
      <c r="C35" s="120"/>
      <c r="D35" s="126">
        <v>0</v>
      </c>
      <c r="E35" s="124">
        <f>D34-D35</f>
        <v>838480</v>
      </c>
    </row>
    <row r="36" spans="1:5">
      <c r="A36" s="96"/>
      <c r="B36" s="92"/>
      <c r="C36" s="120"/>
      <c r="D36" s="129"/>
      <c r="E36" s="124"/>
    </row>
    <row r="37" spans="1:5">
      <c r="A37" s="96" t="str">
        <f>BS!C12</f>
        <v>VIII</v>
      </c>
      <c r="B37" s="127" t="s">
        <v>60</v>
      </c>
      <c r="C37" s="145"/>
      <c r="D37" s="123"/>
      <c r="E37" s="124"/>
    </row>
    <row r="38" spans="1:5">
      <c r="A38" s="96"/>
      <c r="B38" s="92" t="s">
        <v>61</v>
      </c>
      <c r="C38" s="120"/>
      <c r="D38" s="123">
        <f>BS!A12</f>
        <v>6631907</v>
      </c>
      <c r="E38" s="124"/>
    </row>
    <row r="39" spans="1:5">
      <c r="A39" s="96"/>
      <c r="B39" s="130"/>
      <c r="C39" s="120"/>
      <c r="D39" s="123"/>
      <c r="E39" s="124"/>
    </row>
    <row r="40" spans="1:5">
      <c r="A40" s="96"/>
      <c r="B40" s="131" t="s">
        <v>273</v>
      </c>
      <c r="C40" s="120"/>
      <c r="D40" s="123">
        <f>'R&amp;P'!E74</f>
        <v>1419</v>
      </c>
      <c r="E40" s="124"/>
    </row>
    <row r="41" spans="1:5">
      <c r="A41" s="96"/>
      <c r="B41" s="130" t="s">
        <v>207</v>
      </c>
      <c r="C41" s="148">
        <f>'R&amp;P'!E71</f>
        <v>520000</v>
      </c>
      <c r="D41" s="123"/>
      <c r="E41" s="124"/>
    </row>
    <row r="42" spans="1:5">
      <c r="A42" s="96"/>
      <c r="B42" s="130" t="s">
        <v>292</v>
      </c>
      <c r="C42" s="149">
        <f>'R&amp;P'!J96</f>
        <v>30000</v>
      </c>
      <c r="D42" s="123">
        <f>C41-C42</f>
        <v>490000</v>
      </c>
      <c r="E42" s="124"/>
    </row>
    <row r="43" spans="1:5">
      <c r="A43" s="96"/>
      <c r="B43" s="130"/>
      <c r="C43" s="120"/>
      <c r="D43" s="123"/>
      <c r="E43" s="124"/>
    </row>
    <row r="44" spans="1:5">
      <c r="A44" s="96"/>
      <c r="B44" s="132" t="s">
        <v>127</v>
      </c>
      <c r="C44" s="135"/>
      <c r="D44" s="123">
        <f>'R&amp;P'!E57</f>
        <v>1257601</v>
      </c>
      <c r="E44" s="124"/>
    </row>
    <row r="45" spans="1:5">
      <c r="A45" s="96"/>
      <c r="B45" s="130" t="s">
        <v>128</v>
      </c>
      <c r="C45" s="123">
        <f>'R&amp;P'!E59</f>
        <v>206868</v>
      </c>
      <c r="D45" s="120"/>
      <c r="E45" s="124"/>
    </row>
    <row r="46" spans="1:5">
      <c r="A46" s="96"/>
      <c r="B46" s="133" t="s">
        <v>285</v>
      </c>
      <c r="C46" s="126">
        <f>'R&amp;P'!J101</f>
        <v>204562</v>
      </c>
      <c r="D46" s="134">
        <f>C45-C46</f>
        <v>2306</v>
      </c>
      <c r="E46" s="124"/>
    </row>
    <row r="47" spans="1:5">
      <c r="A47" s="96"/>
      <c r="B47" s="130" t="s">
        <v>218</v>
      </c>
      <c r="C47" s="135"/>
      <c r="D47" s="123">
        <f>'R&amp;P'!E56</f>
        <v>2953</v>
      </c>
      <c r="E47" s="124"/>
    </row>
    <row r="48" spans="1:5">
      <c r="A48" s="96"/>
      <c r="B48" s="130" t="s">
        <v>129</v>
      </c>
      <c r="C48" s="135"/>
      <c r="D48" s="123">
        <f>'R&amp;P'!E61</f>
        <v>185282</v>
      </c>
      <c r="E48" s="124"/>
    </row>
    <row r="49" spans="1:8">
      <c r="A49" s="96"/>
      <c r="B49" s="130" t="s">
        <v>130</v>
      </c>
      <c r="C49" s="135"/>
      <c r="D49" s="123">
        <f>'R&amp;P'!E62</f>
        <v>11000</v>
      </c>
      <c r="E49" s="124"/>
    </row>
    <row r="50" spans="1:8">
      <c r="A50" s="96"/>
      <c r="B50" s="130" t="s">
        <v>131</v>
      </c>
      <c r="C50" s="123">
        <f>'R&amp;P'!E63</f>
        <v>2707814</v>
      </c>
      <c r="D50" s="120"/>
      <c r="E50" s="124"/>
    </row>
    <row r="51" spans="1:8">
      <c r="A51" s="96"/>
      <c r="B51" s="130" t="s">
        <v>286</v>
      </c>
      <c r="C51" s="150">
        <f>'R&amp;P'!J99</f>
        <v>2432713</v>
      </c>
      <c r="D51" s="123">
        <f>C50-C51</f>
        <v>275101</v>
      </c>
      <c r="E51" s="124"/>
    </row>
    <row r="52" spans="1:8">
      <c r="A52" s="96"/>
      <c r="B52" s="130"/>
      <c r="C52" s="135"/>
      <c r="D52" s="123"/>
      <c r="E52" s="124"/>
    </row>
    <row r="53" spans="1:8">
      <c r="A53" s="96"/>
      <c r="B53" s="130" t="s">
        <v>117</v>
      </c>
      <c r="C53" s="148"/>
      <c r="D53" s="123">
        <f>'R&amp;P'!E40</f>
        <v>658029</v>
      </c>
      <c r="E53" s="124"/>
    </row>
    <row r="54" spans="1:8">
      <c r="A54" s="96"/>
      <c r="B54" s="130" t="s">
        <v>133</v>
      </c>
      <c r="C54" s="151">
        <f>'R&amp;P'!E65</f>
        <v>119600</v>
      </c>
      <c r="D54" s="120"/>
      <c r="E54" s="124"/>
    </row>
    <row r="55" spans="1:8">
      <c r="A55" s="96"/>
      <c r="B55" s="130" t="s">
        <v>287</v>
      </c>
      <c r="C55" s="126">
        <f>'R&amp;P'!J58</f>
        <v>60400</v>
      </c>
      <c r="D55" s="123">
        <f>C54-C55</f>
        <v>59200</v>
      </c>
      <c r="E55" s="124"/>
    </row>
    <row r="56" spans="1:8">
      <c r="A56" s="96"/>
      <c r="B56" s="130"/>
      <c r="C56" s="135"/>
      <c r="D56" s="123"/>
      <c r="E56" s="124"/>
    </row>
    <row r="57" spans="1:8">
      <c r="A57" s="96"/>
      <c r="B57" s="130" t="s">
        <v>119</v>
      </c>
      <c r="C57" s="151">
        <f>'R&amp;P'!E42</f>
        <v>320890</v>
      </c>
      <c r="D57" s="123"/>
      <c r="E57" s="124"/>
    </row>
    <row r="58" spans="1:8">
      <c r="A58" s="96"/>
      <c r="B58" s="130" t="s">
        <v>288</v>
      </c>
      <c r="C58" s="150">
        <f>'R&amp;P'!J44</f>
        <v>277840</v>
      </c>
      <c r="D58" s="123">
        <f>C57-C58</f>
        <v>43050</v>
      </c>
      <c r="E58" s="124"/>
    </row>
    <row r="59" spans="1:8">
      <c r="A59" s="96"/>
      <c r="B59" s="130"/>
      <c r="C59" s="135"/>
      <c r="D59" s="123"/>
      <c r="E59" s="124"/>
    </row>
    <row r="60" spans="1:8">
      <c r="A60" s="96"/>
      <c r="B60" s="130" t="s">
        <v>120</v>
      </c>
      <c r="C60" s="135"/>
      <c r="D60" s="123">
        <f>'R&amp;P'!E66</f>
        <v>1058000</v>
      </c>
      <c r="E60" s="124"/>
      <c r="H60" s="136"/>
    </row>
    <row r="61" spans="1:8">
      <c r="A61" s="96"/>
      <c r="B61" s="130" t="s">
        <v>250</v>
      </c>
      <c r="C61" s="123">
        <f>'R&amp;P'!E39</f>
        <v>223866</v>
      </c>
      <c r="D61" s="120"/>
      <c r="E61" s="124"/>
      <c r="H61" s="136"/>
    </row>
    <row r="62" spans="1:8">
      <c r="A62" s="96"/>
      <c r="B62" s="137" t="s">
        <v>289</v>
      </c>
      <c r="C62" s="126">
        <f>'R&amp;P'!J108</f>
        <v>139058</v>
      </c>
      <c r="D62" s="134">
        <f>C61-C62</f>
        <v>84808</v>
      </c>
      <c r="E62" s="124"/>
      <c r="H62" s="136"/>
    </row>
    <row r="63" spans="1:8">
      <c r="A63" s="96"/>
      <c r="B63" s="130"/>
      <c r="C63" s="123"/>
      <c r="D63" s="120"/>
      <c r="E63" s="124"/>
      <c r="H63" s="136"/>
    </row>
    <row r="64" spans="1:8">
      <c r="A64" s="96"/>
      <c r="B64" s="130" t="s">
        <v>108</v>
      </c>
      <c r="C64" s="123">
        <f>'R&amp;P'!E27</f>
        <v>57625</v>
      </c>
      <c r="D64" s="120"/>
      <c r="E64" s="124"/>
      <c r="H64" s="136"/>
    </row>
    <row r="65" spans="1:8">
      <c r="A65" s="96"/>
      <c r="B65" s="138" t="s">
        <v>290</v>
      </c>
      <c r="C65" s="126">
        <f>'R&amp;P'!J91</f>
        <v>57500</v>
      </c>
      <c r="D65" s="134">
        <f>C64-C65</f>
        <v>125</v>
      </c>
      <c r="E65" s="124"/>
      <c r="H65" s="136"/>
    </row>
    <row r="66" spans="1:8">
      <c r="A66" s="96"/>
      <c r="B66" s="139"/>
      <c r="C66" s="123"/>
      <c r="D66" s="134"/>
      <c r="E66" s="124"/>
      <c r="H66" s="136"/>
    </row>
    <row r="67" spans="1:8">
      <c r="A67" s="96"/>
      <c r="B67" s="130" t="s">
        <v>134</v>
      </c>
      <c r="C67" s="151">
        <f>'R&amp;P'!E67</f>
        <v>1177821</v>
      </c>
      <c r="D67" s="123"/>
      <c r="E67" s="124"/>
    </row>
    <row r="68" spans="1:8">
      <c r="A68" s="96"/>
      <c r="B68" s="140" t="s">
        <v>291</v>
      </c>
      <c r="C68" s="150">
        <f>'R&amp;P'!J53</f>
        <v>991702</v>
      </c>
      <c r="D68" s="123">
        <f>C67-C68</f>
        <v>186119</v>
      </c>
      <c r="E68" s="124"/>
    </row>
    <row r="69" spans="1:8">
      <c r="A69" s="96"/>
      <c r="B69" s="130"/>
      <c r="C69" s="135"/>
      <c r="D69" s="123"/>
      <c r="E69" s="124"/>
    </row>
    <row r="70" spans="1:8">
      <c r="A70" s="96"/>
      <c r="B70" s="130" t="s">
        <v>217</v>
      </c>
      <c r="C70" s="135"/>
      <c r="D70" s="123">
        <f>'R&amp;P'!E68+'R&amp;P'!E69</f>
        <v>1737060</v>
      </c>
      <c r="E70" s="124"/>
    </row>
    <row r="71" spans="1:8">
      <c r="A71" s="96"/>
      <c r="B71" s="130" t="s">
        <v>135</v>
      </c>
      <c r="C71" s="135"/>
      <c r="D71" s="126">
        <f>'R&amp;P'!E70</f>
        <v>2700</v>
      </c>
      <c r="E71" s="124">
        <f>SUM(D38:D71)</f>
        <v>12686660</v>
      </c>
    </row>
    <row r="72" spans="1:8">
      <c r="A72" s="96"/>
      <c r="B72" s="92"/>
      <c r="C72" s="120"/>
      <c r="D72" s="129"/>
      <c r="E72" s="124"/>
    </row>
    <row r="73" spans="1:8">
      <c r="A73" s="96" t="str">
        <f>BS!H12</f>
        <v>IX</v>
      </c>
      <c r="B73" s="127" t="s">
        <v>63</v>
      </c>
      <c r="C73" s="145"/>
      <c r="D73" s="123"/>
      <c r="E73" s="124"/>
    </row>
    <row r="74" spans="1:8">
      <c r="A74" s="96"/>
      <c r="B74" s="92" t="s">
        <v>61</v>
      </c>
      <c r="C74" s="120"/>
      <c r="D74" s="123">
        <f>BS!F12</f>
        <v>519227</v>
      </c>
      <c r="E74" s="124"/>
    </row>
    <row r="75" spans="1:8">
      <c r="A75" s="96"/>
      <c r="B75" s="138" t="s">
        <v>211</v>
      </c>
      <c r="C75" s="141"/>
      <c r="D75" s="123">
        <f>'R&amp;P'!J100</f>
        <v>670699</v>
      </c>
      <c r="E75" s="124"/>
    </row>
    <row r="76" spans="1:8">
      <c r="A76" s="96"/>
      <c r="B76" s="133" t="s">
        <v>184</v>
      </c>
      <c r="C76" s="120"/>
      <c r="D76" s="123">
        <f>'R&amp;P'!J67</f>
        <v>2327659</v>
      </c>
      <c r="E76" s="124"/>
    </row>
    <row r="77" spans="1:8">
      <c r="A77" s="96"/>
      <c r="B77" s="133" t="s">
        <v>269</v>
      </c>
      <c r="C77" s="120"/>
      <c r="D77" s="123">
        <f>'R&amp;P'!J104</f>
        <v>2600</v>
      </c>
      <c r="E77" s="124"/>
    </row>
    <row r="78" spans="1:8" s="118" customFormat="1" ht="18" customHeight="1">
      <c r="A78" s="144"/>
      <c r="B78" s="133"/>
      <c r="C78" s="141"/>
      <c r="D78" s="126"/>
      <c r="E78" s="116">
        <f>SUM(D74:D78)</f>
        <v>3520185</v>
      </c>
    </row>
    <row r="79" spans="1:8">
      <c r="A79" s="96"/>
      <c r="B79" s="94"/>
      <c r="C79" s="120"/>
      <c r="D79" s="123"/>
      <c r="E79" s="124"/>
    </row>
    <row r="80" spans="1:8">
      <c r="A80" s="98"/>
      <c r="B80" s="142"/>
      <c r="C80" s="152"/>
      <c r="D80" s="126"/>
      <c r="E80" s="143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8"/>
  <sheetViews>
    <sheetView view="pageBreakPreview" topLeftCell="A47" zoomScale="60" workbookViewId="0">
      <selection activeCell="A48" sqref="A48:D87"/>
    </sheetView>
  </sheetViews>
  <sheetFormatPr defaultRowHeight="14.25"/>
  <cols>
    <col min="1" max="1" width="7.85546875" style="178" bestFit="1" customWidth="1"/>
    <col min="2" max="2" width="43.28515625" style="118" bestFit="1" customWidth="1"/>
    <col min="3" max="3" width="15.85546875" style="118" bestFit="1" customWidth="1"/>
    <col min="4" max="4" width="20.42578125" style="118" bestFit="1" customWidth="1"/>
    <col min="5" max="9" width="9.140625" style="118"/>
    <col min="10" max="10" width="14.28515625" style="118" bestFit="1" customWidth="1"/>
    <col min="11" max="16384" width="9.140625" style="118"/>
  </cols>
  <sheetData>
    <row r="1" spans="1:4">
      <c r="A1" s="153" t="s">
        <v>95</v>
      </c>
      <c r="B1" s="154"/>
      <c r="C1" s="154"/>
      <c r="D1" s="155"/>
    </row>
    <row r="2" spans="1:4">
      <c r="A2" s="156"/>
      <c r="B2" s="157"/>
      <c r="C2" s="157"/>
      <c r="D2" s="158"/>
    </row>
    <row r="3" spans="1:4">
      <c r="A3" s="153" t="s">
        <v>17</v>
      </c>
      <c r="B3" s="154"/>
      <c r="C3" s="154"/>
      <c r="D3" s="155"/>
    </row>
    <row r="4" spans="1:4">
      <c r="A4" s="156"/>
      <c r="B4" s="157"/>
      <c r="C4" s="157"/>
      <c r="D4" s="158"/>
    </row>
    <row r="5" spans="1:4" s="178" customFormat="1">
      <c r="A5" s="119" t="s">
        <v>18</v>
      </c>
      <c r="B5" s="119" t="s">
        <v>19</v>
      </c>
      <c r="C5" s="119" t="s">
        <v>20</v>
      </c>
      <c r="D5" s="177" t="s">
        <v>20</v>
      </c>
    </row>
    <row r="6" spans="1:4">
      <c r="A6" s="144"/>
      <c r="B6" s="120"/>
      <c r="C6" s="123"/>
      <c r="D6" s="159"/>
    </row>
    <row r="7" spans="1:4">
      <c r="A7" s="144" t="str">
        <f>'I&amp;E'!H6</f>
        <v>XVI</v>
      </c>
      <c r="B7" s="145" t="s">
        <v>22</v>
      </c>
      <c r="C7" s="123"/>
      <c r="D7" s="159"/>
    </row>
    <row r="8" spans="1:4">
      <c r="A8" s="144"/>
      <c r="B8" s="146" t="s">
        <v>240</v>
      </c>
      <c r="C8" s="123">
        <f>'R&amp;P'!E10+'R&amp;P'!E12</f>
        <v>20092310</v>
      </c>
      <c r="D8" s="159"/>
    </row>
    <row r="9" spans="1:4">
      <c r="A9" s="144"/>
      <c r="B9" s="120" t="s">
        <v>23</v>
      </c>
      <c r="C9" s="123">
        <f>'R&amp;P'!E14</f>
        <v>156930</v>
      </c>
      <c r="D9" s="159"/>
    </row>
    <row r="10" spans="1:4">
      <c r="A10" s="144"/>
      <c r="B10" s="160" t="s">
        <v>24</v>
      </c>
      <c r="C10" s="126">
        <f>'R&amp;P'!E15</f>
        <v>96755</v>
      </c>
      <c r="D10" s="159">
        <f>SUM(C8:C10)</f>
        <v>20345995</v>
      </c>
    </row>
    <row r="11" spans="1:4">
      <c r="A11" s="144"/>
      <c r="B11" s="120"/>
      <c r="C11" s="123"/>
      <c r="D11" s="159"/>
    </row>
    <row r="12" spans="1:4">
      <c r="A12" s="144" t="str">
        <f>'I&amp;E'!H10</f>
        <v>XVII</v>
      </c>
      <c r="B12" s="145" t="s">
        <v>26</v>
      </c>
      <c r="C12" s="123"/>
      <c r="D12" s="159"/>
    </row>
    <row r="13" spans="1:4">
      <c r="A13" s="144"/>
      <c r="B13" s="146" t="s">
        <v>27</v>
      </c>
      <c r="C13" s="123">
        <f>'R&amp;P'!E25</f>
        <v>261850</v>
      </c>
      <c r="D13" s="159"/>
    </row>
    <row r="14" spans="1:4">
      <c r="A14" s="144"/>
      <c r="B14" s="161" t="s">
        <v>241</v>
      </c>
      <c r="C14" s="123">
        <f>'R&amp;P'!E16</f>
        <v>34150</v>
      </c>
      <c r="D14" s="159"/>
    </row>
    <row r="15" spans="1:4">
      <c r="A15" s="144"/>
      <c r="B15" s="130" t="s">
        <v>242</v>
      </c>
      <c r="C15" s="123">
        <f>'R&amp;P'!E22</f>
        <v>7000</v>
      </c>
      <c r="D15" s="159"/>
    </row>
    <row r="16" spans="1:4">
      <c r="A16" s="144"/>
      <c r="B16" s="130" t="s">
        <v>105</v>
      </c>
      <c r="C16" s="123">
        <f>'R&amp;P'!E23</f>
        <v>929952</v>
      </c>
      <c r="D16" s="159"/>
    </row>
    <row r="17" spans="1:4">
      <c r="A17" s="144"/>
      <c r="B17" s="130" t="s">
        <v>106</v>
      </c>
      <c r="C17" s="123">
        <f>'R&amp;P'!E24</f>
        <v>14000</v>
      </c>
      <c r="D17" s="159"/>
    </row>
    <row r="18" spans="1:4">
      <c r="A18" s="144"/>
      <c r="B18" s="130" t="s">
        <v>214</v>
      </c>
      <c r="C18" s="123">
        <f>'R&amp;P'!E26</f>
        <v>3633</v>
      </c>
      <c r="D18" s="159"/>
    </row>
    <row r="19" spans="1:4">
      <c r="A19" s="144"/>
      <c r="B19" s="130" t="s">
        <v>243</v>
      </c>
      <c r="C19" s="123">
        <f>'R&amp;P'!E28</f>
        <v>108938</v>
      </c>
      <c r="D19" s="159"/>
    </row>
    <row r="20" spans="1:4">
      <c r="A20" s="144"/>
      <c r="B20" s="130" t="s">
        <v>244</v>
      </c>
      <c r="C20" s="123">
        <f>'R&amp;P'!E30</f>
        <v>20000</v>
      </c>
      <c r="D20" s="159"/>
    </row>
    <row r="21" spans="1:4">
      <c r="A21" s="144"/>
      <c r="B21" s="130" t="s">
        <v>245</v>
      </c>
      <c r="C21" s="123">
        <f>'R&amp;P'!E31</f>
        <v>20573</v>
      </c>
      <c r="D21" s="159"/>
    </row>
    <row r="22" spans="1:4">
      <c r="A22" s="144"/>
      <c r="B22" s="130" t="s">
        <v>251</v>
      </c>
      <c r="C22" s="123">
        <f>'R&amp;P'!E33</f>
        <v>2329</v>
      </c>
      <c r="D22" s="159"/>
    </row>
    <row r="23" spans="1:4">
      <c r="A23" s="144"/>
      <c r="B23" s="130" t="s">
        <v>274</v>
      </c>
      <c r="C23" s="123">
        <f>'R&amp;P'!E34</f>
        <v>4016</v>
      </c>
      <c r="D23" s="159"/>
    </row>
    <row r="24" spans="1:4">
      <c r="A24" s="144"/>
      <c r="B24" s="130" t="s">
        <v>246</v>
      </c>
      <c r="C24" s="123">
        <f>'R&amp;P'!E35</f>
        <v>71050</v>
      </c>
      <c r="D24" s="159"/>
    </row>
    <row r="25" spans="1:4">
      <c r="A25" s="144"/>
      <c r="B25" s="130" t="s">
        <v>247</v>
      </c>
      <c r="C25" s="123">
        <f>'R&amp;P'!E36</f>
        <v>98575</v>
      </c>
      <c r="D25" s="159"/>
    </row>
    <row r="26" spans="1:4">
      <c r="A26" s="144"/>
      <c r="B26" s="130" t="s">
        <v>248</v>
      </c>
      <c r="C26" s="123">
        <f>'R&amp;P'!E38</f>
        <v>29493</v>
      </c>
      <c r="D26" s="159"/>
    </row>
    <row r="27" spans="1:4">
      <c r="A27" s="144"/>
      <c r="B27" s="130" t="s">
        <v>249</v>
      </c>
      <c r="C27" s="148">
        <f>'R&amp;P'!E37</f>
        <v>260606</v>
      </c>
      <c r="D27" s="159"/>
    </row>
    <row r="28" spans="1:4">
      <c r="A28" s="144"/>
      <c r="B28" s="130" t="s">
        <v>121</v>
      </c>
      <c r="C28" s="123">
        <f>'R&amp;P'!E44</f>
        <v>2856</v>
      </c>
      <c r="D28" s="159"/>
    </row>
    <row r="29" spans="1:4" ht="28.5">
      <c r="A29" s="144"/>
      <c r="B29" s="162" t="s">
        <v>122</v>
      </c>
      <c r="C29" s="123">
        <f>'R&amp;P'!E45</f>
        <v>86898</v>
      </c>
      <c r="D29" s="159"/>
    </row>
    <row r="30" spans="1:4">
      <c r="A30" s="144"/>
      <c r="B30" s="130" t="s">
        <v>123</v>
      </c>
      <c r="C30" s="123">
        <f>'R&amp;P'!E46</f>
        <v>62850</v>
      </c>
      <c r="D30" s="159"/>
    </row>
    <row r="31" spans="1:4">
      <c r="A31" s="144"/>
      <c r="B31" s="130" t="s">
        <v>28</v>
      </c>
      <c r="C31" s="123">
        <f>'R&amp;P'!E47</f>
        <v>50587</v>
      </c>
      <c r="D31" s="159"/>
    </row>
    <row r="32" spans="1:4">
      <c r="A32" s="144"/>
      <c r="B32" s="130" t="s">
        <v>124</v>
      </c>
      <c r="C32" s="123">
        <f>'R&amp;P'!E48</f>
        <v>55400</v>
      </c>
      <c r="D32" s="159"/>
    </row>
    <row r="33" spans="1:10">
      <c r="A33" s="144"/>
      <c r="B33" s="130" t="s">
        <v>125</v>
      </c>
      <c r="C33" s="123">
        <f>'R&amp;P'!E49</f>
        <v>8000</v>
      </c>
      <c r="D33" s="159"/>
    </row>
    <row r="34" spans="1:10">
      <c r="A34" s="144"/>
      <c r="B34" s="130" t="s">
        <v>107</v>
      </c>
      <c r="C34" s="123">
        <f>'R&amp;P'!E51</f>
        <v>5000</v>
      </c>
      <c r="D34" s="159"/>
    </row>
    <row r="35" spans="1:10">
      <c r="A35" s="144"/>
      <c r="B35" s="130"/>
      <c r="C35" s="126"/>
      <c r="D35" s="159">
        <f>SUM(C13:C35)</f>
        <v>2137756</v>
      </c>
      <c r="F35" s="163"/>
      <c r="G35" s="164"/>
      <c r="H35" s="164"/>
      <c r="I35" s="165"/>
      <c r="J35" s="166"/>
    </row>
    <row r="36" spans="1:10">
      <c r="A36" s="144"/>
      <c r="B36" s="120"/>
      <c r="C36" s="123"/>
      <c r="D36" s="159"/>
      <c r="F36" s="167"/>
      <c r="G36" s="168"/>
      <c r="H36" s="168"/>
      <c r="I36" s="169"/>
      <c r="J36" s="170"/>
    </row>
    <row r="37" spans="1:10">
      <c r="A37" s="144" t="str">
        <f>'I&amp;E'!C6</f>
        <v>XI</v>
      </c>
      <c r="B37" s="145" t="s">
        <v>30</v>
      </c>
      <c r="C37" s="123"/>
      <c r="D37" s="159"/>
      <c r="F37" s="167"/>
      <c r="G37" s="168"/>
      <c r="H37" s="168"/>
      <c r="I37" s="169"/>
      <c r="J37" s="170"/>
    </row>
    <row r="38" spans="1:10">
      <c r="A38" s="144"/>
      <c r="B38" s="133" t="s">
        <v>227</v>
      </c>
      <c r="C38" s="123">
        <f>'R&amp;P'!J6</f>
        <v>9673984</v>
      </c>
      <c r="D38" s="159"/>
      <c r="F38" s="167"/>
      <c r="G38" s="168"/>
      <c r="H38" s="168"/>
      <c r="I38" s="169"/>
      <c r="J38" s="170"/>
    </row>
    <row r="39" spans="1:10">
      <c r="A39" s="144"/>
      <c r="B39" s="133" t="s">
        <v>228</v>
      </c>
      <c r="C39" s="123">
        <f>'R&amp;P'!J7</f>
        <v>10580786</v>
      </c>
      <c r="D39" s="159"/>
      <c r="F39" s="167"/>
      <c r="G39" s="168"/>
      <c r="H39" s="168"/>
      <c r="I39" s="169"/>
      <c r="J39" s="170"/>
    </row>
    <row r="40" spans="1:10">
      <c r="A40" s="144"/>
      <c r="B40" s="133" t="s">
        <v>229</v>
      </c>
      <c r="C40" s="123">
        <f>'R&amp;P'!J8</f>
        <v>233929</v>
      </c>
      <c r="D40" s="159"/>
      <c r="F40" s="167"/>
      <c r="G40" s="171"/>
      <c r="H40" s="171"/>
      <c r="I40" s="169"/>
      <c r="J40" s="170"/>
    </row>
    <row r="41" spans="1:10">
      <c r="A41" s="144"/>
      <c r="B41" s="133" t="s">
        <v>230</v>
      </c>
      <c r="C41" s="123">
        <f>'R&amp;P'!J9</f>
        <v>576904</v>
      </c>
      <c r="D41" s="159"/>
      <c r="F41" s="167"/>
      <c r="G41" s="168"/>
      <c r="H41" s="168"/>
      <c r="I41" s="172"/>
      <c r="J41" s="170"/>
    </row>
    <row r="42" spans="1:10">
      <c r="A42" s="144"/>
      <c r="B42" s="133" t="s">
        <v>231</v>
      </c>
      <c r="C42" s="123">
        <f>'R&amp;P'!J10+'R&amp;P'!J11</f>
        <v>429471</v>
      </c>
      <c r="D42" s="159"/>
      <c r="F42" s="167"/>
      <c r="G42" s="168"/>
      <c r="H42" s="168"/>
      <c r="I42" s="169"/>
      <c r="J42" s="170"/>
    </row>
    <row r="43" spans="1:10">
      <c r="A43" s="144"/>
      <c r="B43" s="133" t="s">
        <v>146</v>
      </c>
      <c r="C43" s="123">
        <f>'R&amp;P'!J15</f>
        <v>458472</v>
      </c>
      <c r="D43" s="159"/>
      <c r="F43" s="167"/>
      <c r="G43" s="168"/>
      <c r="H43" s="168"/>
      <c r="I43" s="169"/>
      <c r="J43" s="170"/>
    </row>
    <row r="44" spans="1:10">
      <c r="A44" s="144"/>
      <c r="B44" s="133" t="s">
        <v>32</v>
      </c>
      <c r="C44" s="123">
        <f>'R&amp;P'!J16</f>
        <v>751853</v>
      </c>
      <c r="D44" s="159"/>
      <c r="F44" s="167"/>
      <c r="G44" s="168"/>
      <c r="H44" s="168"/>
      <c r="I44" s="169"/>
      <c r="J44" s="170"/>
    </row>
    <row r="45" spans="1:10">
      <c r="A45" s="144"/>
      <c r="B45" s="133" t="s">
        <v>144</v>
      </c>
      <c r="C45" s="123">
        <f>'R&amp;P'!J13</f>
        <v>2550688</v>
      </c>
      <c r="D45" s="159"/>
      <c r="F45" s="167"/>
      <c r="G45" s="168"/>
      <c r="H45" s="168"/>
      <c r="I45" s="169"/>
      <c r="J45" s="170"/>
    </row>
    <row r="46" spans="1:10">
      <c r="A46" s="144"/>
      <c r="B46" s="133" t="s">
        <v>143</v>
      </c>
      <c r="C46" s="126">
        <f>'R&amp;P'!J12</f>
        <v>57739</v>
      </c>
      <c r="D46" s="159">
        <f>SUM(C38:C46)</f>
        <v>25313826</v>
      </c>
      <c r="F46" s="163"/>
      <c r="G46" s="168"/>
      <c r="H46" s="168"/>
      <c r="I46" s="169"/>
      <c r="J46" s="170"/>
    </row>
    <row r="47" spans="1:10">
      <c r="A47" s="179"/>
      <c r="B47" s="152"/>
      <c r="C47" s="126"/>
      <c r="D47" s="186"/>
      <c r="F47" s="167"/>
      <c r="G47" s="168"/>
      <c r="H47" s="168"/>
      <c r="I47" s="169"/>
      <c r="J47" s="170"/>
    </row>
    <row r="48" spans="1:10">
      <c r="A48" s="185" t="str">
        <f>'I&amp;E'!C8</f>
        <v>XII</v>
      </c>
      <c r="B48" s="187" t="s">
        <v>34</v>
      </c>
      <c r="C48" s="129"/>
      <c r="D48" s="188"/>
      <c r="F48" s="167"/>
      <c r="G48" s="168"/>
      <c r="H48" s="168"/>
      <c r="I48" s="169"/>
      <c r="J48" s="170"/>
    </row>
    <row r="49" spans="1:11">
      <c r="A49" s="144"/>
      <c r="B49" s="133" t="s">
        <v>232</v>
      </c>
      <c r="C49" s="123">
        <f>'R&amp;P'!J19</f>
        <v>78119</v>
      </c>
      <c r="D49" s="159"/>
      <c r="F49" s="167"/>
      <c r="G49" s="168"/>
      <c r="H49" s="168"/>
      <c r="I49" s="169"/>
      <c r="J49" s="170"/>
    </row>
    <row r="50" spans="1:11">
      <c r="A50" s="144"/>
      <c r="B50" s="133" t="s">
        <v>233</v>
      </c>
      <c r="C50" s="123">
        <f>'R&amp;P'!J20</f>
        <v>350160</v>
      </c>
      <c r="D50" s="159"/>
      <c r="F50" s="167"/>
      <c r="G50" s="168"/>
      <c r="H50" s="168"/>
      <c r="I50" s="169"/>
      <c r="J50" s="170"/>
    </row>
    <row r="51" spans="1:11">
      <c r="A51" s="144"/>
      <c r="B51" s="133" t="s">
        <v>234</v>
      </c>
      <c r="C51" s="123">
        <f>'R&amp;P'!J21</f>
        <v>36191</v>
      </c>
      <c r="D51" s="159"/>
      <c r="F51" s="167"/>
      <c r="G51" s="168"/>
      <c r="H51" s="168"/>
      <c r="I51" s="169"/>
      <c r="J51" s="170"/>
    </row>
    <row r="52" spans="1:11">
      <c r="A52" s="144"/>
      <c r="B52" s="133" t="s">
        <v>235</v>
      </c>
      <c r="C52" s="123">
        <f>'R&amp;P'!J22</f>
        <v>9316</v>
      </c>
      <c r="D52" s="159"/>
      <c r="F52" s="167"/>
      <c r="G52" s="168"/>
      <c r="H52" s="168"/>
      <c r="I52" s="169"/>
      <c r="J52" s="170"/>
    </row>
    <row r="53" spans="1:11">
      <c r="A53" s="144"/>
      <c r="B53" s="133" t="s">
        <v>236</v>
      </c>
      <c r="C53" s="123">
        <f>'R&amp;P'!J23</f>
        <v>8484</v>
      </c>
      <c r="D53" s="159"/>
      <c r="F53" s="167"/>
      <c r="G53" s="168"/>
      <c r="H53" s="168"/>
      <c r="I53" s="169"/>
      <c r="J53" s="170"/>
      <c r="K53" s="171"/>
    </row>
    <row r="54" spans="1:11">
      <c r="A54" s="144"/>
      <c r="B54" s="133" t="s">
        <v>237</v>
      </c>
      <c r="C54" s="123">
        <f>'R&amp;P'!J24</f>
        <v>52540</v>
      </c>
      <c r="D54" s="159"/>
      <c r="F54" s="167"/>
      <c r="G54" s="168"/>
      <c r="H54" s="168"/>
      <c r="I54" s="169"/>
      <c r="J54" s="170"/>
      <c r="K54" s="171"/>
    </row>
    <row r="55" spans="1:11">
      <c r="A55" s="144"/>
      <c r="B55" s="133" t="s">
        <v>238</v>
      </c>
      <c r="C55" s="123">
        <f>'R&amp;P'!J26</f>
        <v>231411</v>
      </c>
      <c r="D55" s="159"/>
      <c r="F55" s="167"/>
      <c r="G55" s="168"/>
      <c r="H55" s="168"/>
      <c r="I55" s="169"/>
      <c r="J55" s="170"/>
      <c r="K55" s="171"/>
    </row>
    <row r="56" spans="1:11">
      <c r="A56" s="144"/>
      <c r="B56" s="133" t="s">
        <v>239</v>
      </c>
      <c r="C56" s="126">
        <f>'R&amp;P'!J25</f>
        <v>42949</v>
      </c>
      <c r="D56" s="159">
        <f>SUM(C49:C56)</f>
        <v>809170</v>
      </c>
      <c r="F56" s="167"/>
      <c r="G56" s="168"/>
      <c r="H56" s="168"/>
      <c r="I56" s="169"/>
      <c r="J56" s="170"/>
      <c r="K56" s="171"/>
    </row>
    <row r="57" spans="1:11">
      <c r="A57" s="144"/>
      <c r="B57" s="171"/>
      <c r="C57" s="123"/>
      <c r="D57" s="159"/>
      <c r="F57" s="167"/>
      <c r="G57" s="168"/>
      <c r="H57" s="168"/>
      <c r="I57" s="169"/>
      <c r="J57" s="170"/>
      <c r="K57" s="171"/>
    </row>
    <row r="58" spans="1:11">
      <c r="A58" s="144" t="str">
        <f>'I&amp;E'!C12</f>
        <v>XIII</v>
      </c>
      <c r="B58" s="145" t="s">
        <v>36</v>
      </c>
      <c r="C58" s="123"/>
      <c r="D58" s="159"/>
      <c r="F58" s="167"/>
      <c r="G58" s="168"/>
      <c r="H58" s="168"/>
      <c r="I58" s="169"/>
      <c r="J58" s="170"/>
      <c r="K58" s="171"/>
    </row>
    <row r="59" spans="1:11">
      <c r="A59" s="144"/>
      <c r="B59" s="133" t="s">
        <v>145</v>
      </c>
      <c r="C59" s="123">
        <f>'R&amp;P'!J14</f>
        <v>30361</v>
      </c>
      <c r="D59" s="159"/>
      <c r="F59" s="167"/>
      <c r="G59" s="168"/>
      <c r="H59" s="168"/>
      <c r="I59" s="169"/>
      <c r="J59" s="170"/>
      <c r="K59" s="171"/>
    </row>
    <row r="60" spans="1:11">
      <c r="A60" s="144"/>
      <c r="B60" s="133" t="str">
        <f>'R&amp;P'!F52</f>
        <v>Income Tax on contration Bill remitted</v>
      </c>
      <c r="C60" s="123">
        <f>'R&amp;P'!J52</f>
        <v>59205</v>
      </c>
      <c r="D60" s="159"/>
      <c r="F60" s="167"/>
      <c r="G60" s="168"/>
      <c r="H60" s="168"/>
      <c r="I60" s="169"/>
      <c r="J60" s="170"/>
      <c r="K60" s="171"/>
    </row>
    <row r="61" spans="1:11">
      <c r="A61" s="144"/>
      <c r="B61" s="133" t="s">
        <v>169</v>
      </c>
      <c r="C61" s="123">
        <f>'R&amp;P'!J42</f>
        <v>182359</v>
      </c>
      <c r="D61" s="159"/>
      <c r="F61" s="167"/>
      <c r="G61" s="168"/>
      <c r="H61" s="168"/>
      <c r="I61" s="169"/>
      <c r="J61" s="170"/>
      <c r="K61" s="171"/>
    </row>
    <row r="62" spans="1:11">
      <c r="A62" s="144"/>
      <c r="B62" s="133" t="s">
        <v>170</v>
      </c>
      <c r="C62" s="123">
        <f>'R&amp;P'!J43</f>
        <v>91038</v>
      </c>
      <c r="D62" s="159"/>
      <c r="F62" s="167"/>
      <c r="G62" s="168"/>
      <c r="H62" s="168"/>
      <c r="I62" s="169"/>
      <c r="J62" s="170"/>
      <c r="K62" s="171"/>
    </row>
    <row r="63" spans="1:11">
      <c r="A63" s="144"/>
      <c r="B63" s="133" t="s">
        <v>263</v>
      </c>
      <c r="C63" s="123">
        <f>'R&amp;P'!J49</f>
        <v>205135</v>
      </c>
      <c r="D63" s="159"/>
      <c r="F63" s="167"/>
      <c r="G63" s="168"/>
      <c r="H63" s="168"/>
      <c r="I63" s="169"/>
      <c r="J63" s="170"/>
      <c r="K63" s="171"/>
    </row>
    <row r="64" spans="1:11">
      <c r="A64" s="144"/>
      <c r="B64" s="133" t="s">
        <v>172</v>
      </c>
      <c r="C64" s="123">
        <f>'R&amp;P'!J45</f>
        <v>28582</v>
      </c>
      <c r="D64" s="159"/>
      <c r="F64" s="167"/>
      <c r="G64" s="168"/>
      <c r="H64" s="168"/>
      <c r="I64" s="169"/>
      <c r="J64" s="170"/>
      <c r="K64" s="171"/>
    </row>
    <row r="65" spans="1:11">
      <c r="A65" s="144"/>
      <c r="B65" s="133" t="s">
        <v>173</v>
      </c>
      <c r="C65" s="123">
        <f>'R&amp;P'!J46</f>
        <v>176528</v>
      </c>
      <c r="D65" s="159"/>
      <c r="F65" s="167"/>
      <c r="G65" s="168"/>
      <c r="H65" s="168"/>
      <c r="I65" s="169"/>
      <c r="J65" s="170"/>
      <c r="K65" s="171"/>
    </row>
    <row r="66" spans="1:11">
      <c r="A66" s="144"/>
      <c r="B66" s="133" t="str">
        <f>'R&amp;P'!F48</f>
        <v>Agro IT</v>
      </c>
      <c r="C66" s="123">
        <f>'R&amp;P'!J48</f>
        <v>50161</v>
      </c>
      <c r="D66" s="159"/>
      <c r="F66" s="167"/>
      <c r="G66" s="168"/>
      <c r="H66" s="168"/>
      <c r="I66" s="169"/>
      <c r="J66" s="170"/>
      <c r="K66" s="171"/>
    </row>
    <row r="67" spans="1:11">
      <c r="A67" s="144"/>
      <c r="B67" s="133" t="s">
        <v>220</v>
      </c>
      <c r="C67" s="123">
        <f>'R&amp;P'!J64</f>
        <v>769757</v>
      </c>
      <c r="D67" s="159"/>
      <c r="F67" s="167"/>
      <c r="G67" s="168"/>
      <c r="H67" s="168"/>
      <c r="I67" s="169"/>
      <c r="J67" s="170"/>
      <c r="K67" s="171"/>
    </row>
    <row r="68" spans="1:11">
      <c r="A68" s="144"/>
      <c r="B68" s="133" t="str">
        <f>'R&amp;P'!F65</f>
        <v>Refund of tuition fee</v>
      </c>
      <c r="C68" s="123">
        <f>'R&amp;P'!J65</f>
        <v>13515</v>
      </c>
      <c r="D68" s="159"/>
      <c r="F68" s="167"/>
      <c r="G68" s="168"/>
      <c r="H68" s="168"/>
      <c r="I68" s="169"/>
      <c r="J68" s="170"/>
      <c r="K68" s="171"/>
    </row>
    <row r="69" spans="1:11">
      <c r="A69" s="144"/>
      <c r="B69" s="160" t="s">
        <v>37</v>
      </c>
      <c r="C69" s="123">
        <f>'R&amp;P'!J29</f>
        <v>224900</v>
      </c>
      <c r="D69" s="159"/>
      <c r="F69" s="167"/>
      <c r="G69" s="168"/>
      <c r="H69" s="168"/>
      <c r="I69" s="169"/>
      <c r="J69" s="170"/>
      <c r="K69" s="171"/>
    </row>
    <row r="70" spans="1:11">
      <c r="A70" s="144"/>
      <c r="B70" s="133" t="s">
        <v>267</v>
      </c>
      <c r="C70" s="123">
        <f>'R&amp;P'!J61</f>
        <v>1177597</v>
      </c>
      <c r="D70" s="159"/>
      <c r="F70" s="167"/>
      <c r="G70" s="168"/>
      <c r="H70" s="168"/>
      <c r="I70" s="169"/>
      <c r="J70" s="170"/>
      <c r="K70" s="171"/>
    </row>
    <row r="71" spans="1:11">
      <c r="A71" s="144"/>
      <c r="B71" s="133" t="s">
        <v>181</v>
      </c>
      <c r="C71" s="123">
        <f>'R&amp;P'!J62</f>
        <v>2500</v>
      </c>
      <c r="D71" s="159"/>
      <c r="F71" s="167"/>
      <c r="G71" s="168"/>
      <c r="H71" s="168"/>
      <c r="I71" s="169"/>
      <c r="J71" s="170"/>
      <c r="K71" s="171"/>
    </row>
    <row r="72" spans="1:11">
      <c r="A72" s="144"/>
      <c r="B72" s="133" t="s">
        <v>265</v>
      </c>
      <c r="C72" s="123">
        <f>'R&amp;P'!J63</f>
        <v>25000</v>
      </c>
      <c r="D72" s="159"/>
      <c r="F72" s="167"/>
      <c r="G72" s="168"/>
      <c r="H72" s="168"/>
      <c r="I72" s="169"/>
      <c r="J72" s="170"/>
      <c r="K72" s="171"/>
    </row>
    <row r="73" spans="1:11">
      <c r="A73" s="144"/>
      <c r="B73" s="133" t="s">
        <v>219</v>
      </c>
      <c r="C73" s="123">
        <f>'R&amp;P'!J54</f>
        <v>766566</v>
      </c>
      <c r="D73" s="159"/>
      <c r="F73" s="167"/>
      <c r="G73" s="168"/>
      <c r="H73" s="168"/>
      <c r="I73" s="169"/>
      <c r="J73" s="170"/>
      <c r="K73" s="171"/>
    </row>
    <row r="74" spans="1:11">
      <c r="A74" s="144"/>
      <c r="B74" s="133" t="s">
        <v>187</v>
      </c>
      <c r="C74" s="123">
        <f>'R&amp;P'!J72</f>
        <v>115403</v>
      </c>
      <c r="D74" s="159"/>
      <c r="F74" s="167"/>
      <c r="G74" s="168"/>
      <c r="H74" s="168"/>
      <c r="I74" s="169"/>
      <c r="J74" s="170"/>
      <c r="K74" s="171"/>
    </row>
    <row r="75" spans="1:11">
      <c r="A75" s="144"/>
      <c r="B75" s="133" t="s">
        <v>221</v>
      </c>
      <c r="C75" s="123">
        <f>'R&amp;P'!J73</f>
        <v>520557</v>
      </c>
      <c r="D75" s="159"/>
      <c r="F75" s="167"/>
      <c r="G75" s="168"/>
      <c r="H75" s="168"/>
      <c r="I75" s="169"/>
      <c r="J75" s="170"/>
      <c r="K75" s="171"/>
    </row>
    <row r="76" spans="1:11">
      <c r="A76" s="144"/>
      <c r="B76" s="120" t="s">
        <v>38</v>
      </c>
      <c r="C76" s="126">
        <f>'R&amp;P'!J30</f>
        <v>878</v>
      </c>
      <c r="D76" s="159">
        <f>SUM(C59:C76)</f>
        <v>4440042</v>
      </c>
      <c r="F76" s="167"/>
      <c r="G76" s="168"/>
      <c r="H76" s="168"/>
      <c r="I76" s="169"/>
      <c r="J76" s="170"/>
      <c r="K76" s="171"/>
    </row>
    <row r="77" spans="1:11">
      <c r="A77" s="144"/>
      <c r="B77" s="120"/>
      <c r="C77" s="123"/>
      <c r="D77" s="159"/>
      <c r="F77" s="167"/>
      <c r="G77" s="168"/>
      <c r="H77" s="168"/>
      <c r="I77" s="169"/>
      <c r="J77" s="170"/>
      <c r="K77" s="171"/>
    </row>
    <row r="78" spans="1:11">
      <c r="A78" s="144" t="str">
        <f>'I&amp;E'!C14</f>
        <v>XIV</v>
      </c>
      <c r="B78" s="173" t="s">
        <v>39</v>
      </c>
      <c r="C78" s="123"/>
      <c r="D78" s="159"/>
      <c r="F78" s="167"/>
      <c r="G78" s="168"/>
      <c r="H78" s="168"/>
      <c r="I78" s="169"/>
      <c r="J78" s="170"/>
      <c r="K78" s="171"/>
    </row>
    <row r="79" spans="1:11">
      <c r="A79" s="144"/>
      <c r="B79" s="160" t="s">
        <v>277</v>
      </c>
      <c r="C79" s="123">
        <f>'R&amp;P'!J35</f>
        <v>54072</v>
      </c>
      <c r="D79" s="159"/>
      <c r="F79" s="167"/>
      <c r="G79" s="168"/>
      <c r="H79" s="168"/>
      <c r="I79" s="169"/>
      <c r="J79" s="170"/>
      <c r="K79" s="171"/>
    </row>
    <row r="80" spans="1:11">
      <c r="A80" s="144"/>
      <c r="B80" s="133" t="s">
        <v>276</v>
      </c>
      <c r="C80" s="123">
        <f>'R&amp;P'!J32</f>
        <v>5250</v>
      </c>
      <c r="D80" s="159"/>
      <c r="F80" s="167"/>
      <c r="G80" s="168"/>
      <c r="H80" s="168"/>
      <c r="I80" s="169"/>
      <c r="J80" s="170"/>
      <c r="K80" s="171"/>
    </row>
    <row r="81" spans="1:11">
      <c r="A81" s="144"/>
      <c r="B81" s="171" t="s">
        <v>40</v>
      </c>
      <c r="C81" s="126">
        <f>'R&amp;P'!J31</f>
        <v>17524</v>
      </c>
      <c r="D81" s="159">
        <f>SUM(C79:C81)</f>
        <v>76846</v>
      </c>
      <c r="F81" s="167"/>
      <c r="G81" s="168"/>
      <c r="H81" s="168"/>
      <c r="I81" s="169"/>
      <c r="J81" s="170"/>
      <c r="K81" s="171"/>
    </row>
    <row r="82" spans="1:11">
      <c r="A82" s="144"/>
      <c r="B82" s="174"/>
      <c r="C82" s="129"/>
      <c r="D82" s="159"/>
      <c r="F82" s="167"/>
      <c r="G82" s="168"/>
      <c r="H82" s="168"/>
      <c r="I82" s="169"/>
      <c r="J82" s="170"/>
      <c r="K82" s="171"/>
    </row>
    <row r="83" spans="1:11">
      <c r="A83" s="144" t="str">
        <f>'I&amp;E'!C16</f>
        <v>XV</v>
      </c>
      <c r="B83" s="175" t="s">
        <v>42</v>
      </c>
      <c r="C83" s="123"/>
      <c r="D83" s="159"/>
      <c r="F83" s="167"/>
      <c r="G83" s="168"/>
      <c r="H83" s="168"/>
      <c r="I83" s="169"/>
      <c r="J83" s="170"/>
      <c r="K83" s="171"/>
    </row>
    <row r="84" spans="1:11">
      <c r="A84" s="144"/>
      <c r="B84" s="174" t="s">
        <v>43</v>
      </c>
      <c r="C84" s="123">
        <f>'R&amp;P'!J40</f>
        <v>4500</v>
      </c>
      <c r="D84" s="159"/>
      <c r="F84" s="167"/>
      <c r="G84" s="168"/>
      <c r="H84" s="168"/>
      <c r="I84" s="169"/>
      <c r="J84" s="170"/>
      <c r="K84" s="171"/>
    </row>
    <row r="85" spans="1:11">
      <c r="A85" s="144"/>
      <c r="B85" s="174" t="s">
        <v>44</v>
      </c>
      <c r="C85" s="123">
        <f>'R&amp;P'!J41+'R&amp;P'!J69</f>
        <v>21372</v>
      </c>
      <c r="D85" s="159"/>
      <c r="F85" s="167"/>
      <c r="G85" s="168"/>
      <c r="H85" s="168"/>
      <c r="I85" s="169"/>
      <c r="J85" s="170"/>
      <c r="K85" s="171"/>
    </row>
    <row r="86" spans="1:11">
      <c r="A86" s="144"/>
      <c r="B86" s="174" t="s">
        <v>45</v>
      </c>
      <c r="C86" s="126">
        <f>'R&amp;P'!J38</f>
        <v>140</v>
      </c>
      <c r="D86" s="159">
        <f>SUM(C84:C86)</f>
        <v>26012</v>
      </c>
      <c r="F86" s="167"/>
      <c r="G86" s="168"/>
      <c r="H86" s="168"/>
      <c r="I86" s="169"/>
      <c r="J86" s="170"/>
      <c r="K86" s="171"/>
    </row>
    <row r="87" spans="1:11">
      <c r="A87" s="179"/>
      <c r="B87" s="152"/>
      <c r="C87" s="126"/>
      <c r="D87" s="176"/>
      <c r="F87" s="167"/>
      <c r="G87" s="168"/>
      <c r="H87" s="168"/>
      <c r="I87" s="169"/>
      <c r="J87" s="170"/>
      <c r="K87" s="171"/>
    </row>
    <row r="88" spans="1:11">
      <c r="F88" s="167"/>
      <c r="G88" s="168"/>
      <c r="H88" s="168"/>
      <c r="I88" s="169"/>
      <c r="J88" s="170"/>
      <c r="K88" s="171"/>
    </row>
    <row r="89" spans="1:11">
      <c r="F89" s="167"/>
      <c r="G89" s="168"/>
      <c r="H89" s="168"/>
      <c r="I89" s="169"/>
      <c r="J89" s="170"/>
      <c r="K89" s="171"/>
    </row>
    <row r="90" spans="1:11">
      <c r="F90" s="167"/>
      <c r="G90" s="168"/>
      <c r="H90" s="168"/>
      <c r="I90" s="169"/>
      <c r="J90" s="170"/>
      <c r="K90" s="171"/>
    </row>
    <row r="91" spans="1:11">
      <c r="F91" s="167"/>
      <c r="G91" s="168"/>
      <c r="H91" s="168"/>
      <c r="I91" s="169"/>
      <c r="J91" s="170"/>
      <c r="K91" s="171"/>
    </row>
    <row r="92" spans="1:11">
      <c r="F92" s="167"/>
      <c r="G92" s="168"/>
      <c r="H92" s="168"/>
      <c r="I92" s="169"/>
      <c r="J92" s="170"/>
      <c r="K92" s="171"/>
    </row>
    <row r="93" spans="1:11">
      <c r="F93" s="167"/>
      <c r="G93" s="168"/>
      <c r="H93" s="168"/>
      <c r="I93" s="169"/>
      <c r="J93" s="170"/>
      <c r="K93" s="171"/>
    </row>
    <row r="94" spans="1:11">
      <c r="F94" s="167"/>
      <c r="G94" s="168"/>
      <c r="H94" s="168"/>
      <c r="I94" s="169"/>
      <c r="J94" s="170"/>
      <c r="K94" s="171"/>
    </row>
    <row r="95" spans="1:11">
      <c r="F95" s="167"/>
      <c r="G95" s="168"/>
      <c r="H95" s="168"/>
      <c r="I95" s="169"/>
      <c r="J95" s="170"/>
      <c r="K95" s="171"/>
    </row>
    <row r="96" spans="1:11">
      <c r="F96" s="167"/>
      <c r="G96" s="168"/>
      <c r="H96" s="168"/>
      <c r="I96" s="169"/>
      <c r="J96" s="170"/>
      <c r="K96" s="171"/>
    </row>
    <row r="97" spans="6:11">
      <c r="F97" s="167"/>
      <c r="G97" s="168"/>
      <c r="H97" s="168"/>
      <c r="I97" s="169"/>
      <c r="J97" s="170"/>
      <c r="K97" s="171"/>
    </row>
    <row r="98" spans="6:11">
      <c r="F98" s="171"/>
      <c r="G98" s="171"/>
      <c r="H98" s="171"/>
      <c r="I98" s="171"/>
      <c r="J98" s="171"/>
      <c r="K98" s="171"/>
    </row>
  </sheetData>
  <mergeCells count="2">
    <mergeCell ref="A1:D2"/>
    <mergeCell ref="A3:D4"/>
  </mergeCells>
  <printOptions horizontalCentered="1"/>
  <pageMargins left="0.7" right="0.7" top="0.75" bottom="0.75" header="0.3" footer="0.3"/>
  <pageSetup orientation="portrait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E22" sqref="E22"/>
    </sheetView>
  </sheetViews>
  <sheetFormatPr defaultRowHeight="14.25"/>
  <cols>
    <col min="1" max="1" width="24" style="86" bestFit="1" customWidth="1"/>
    <col min="2" max="2" width="17.28515625" style="86" bestFit="1" customWidth="1"/>
    <col min="3" max="3" width="14.28515625" style="118" bestFit="1" customWidth="1"/>
    <col min="4" max="4" width="6.28515625" style="86" bestFit="1" customWidth="1"/>
    <col min="5" max="5" width="17.28515625" style="86" bestFit="1" customWidth="1"/>
    <col min="6" max="6" width="5.140625" style="86" bestFit="1" customWidth="1"/>
    <col min="7" max="7" width="16" style="86" bestFit="1" customWidth="1"/>
    <col min="8" max="8" width="17.28515625" style="86" bestFit="1" customWidth="1"/>
    <col min="9" max="16384" width="9.140625" style="86"/>
  </cols>
  <sheetData>
    <row r="1" spans="1:8">
      <c r="A1" s="83" t="s">
        <v>94</v>
      </c>
      <c r="B1" s="84"/>
      <c r="C1" s="84"/>
      <c r="D1" s="84"/>
      <c r="E1" s="84"/>
      <c r="F1" s="84"/>
      <c r="G1" s="84"/>
      <c r="H1" s="85"/>
    </row>
    <row r="2" spans="1:8">
      <c r="A2" s="87"/>
      <c r="B2" s="88"/>
      <c r="C2" s="88"/>
      <c r="D2" s="88"/>
      <c r="E2" s="88"/>
      <c r="F2" s="88"/>
      <c r="G2" s="88"/>
      <c r="H2" s="89"/>
    </row>
    <row r="3" spans="1:8" ht="15.75" customHeight="1">
      <c r="A3" s="110" t="s">
        <v>295</v>
      </c>
      <c r="B3" s="111"/>
      <c r="C3" s="111"/>
      <c r="D3" s="111"/>
      <c r="E3" s="111"/>
      <c r="F3" s="111"/>
      <c r="G3" s="111"/>
      <c r="H3" s="112"/>
    </row>
    <row r="4" spans="1:8">
      <c r="A4" s="113"/>
      <c r="B4" s="114"/>
      <c r="C4" s="114"/>
      <c r="D4" s="114"/>
      <c r="E4" s="114"/>
      <c r="F4" s="114"/>
      <c r="G4" s="114"/>
      <c r="H4" s="115"/>
    </row>
    <row r="5" spans="1:8" s="107" customFormat="1" ht="28.5">
      <c r="A5" s="93" t="s">
        <v>0</v>
      </c>
      <c r="B5" s="184" t="s">
        <v>293</v>
      </c>
      <c r="C5" s="185" t="s">
        <v>1</v>
      </c>
      <c r="D5" s="93" t="s">
        <v>2</v>
      </c>
      <c r="E5" s="93" t="s">
        <v>3</v>
      </c>
      <c r="F5" s="108" t="s">
        <v>4</v>
      </c>
      <c r="G5" s="108"/>
      <c r="H5" s="184" t="s">
        <v>294</v>
      </c>
    </row>
    <row r="6" spans="1:8" s="107" customFormat="1">
      <c r="A6" s="98"/>
      <c r="B6" s="98"/>
      <c r="C6" s="179"/>
      <c r="D6" s="98"/>
      <c r="E6" s="98"/>
      <c r="F6" s="90" t="s">
        <v>5</v>
      </c>
      <c r="G6" s="90" t="s">
        <v>6</v>
      </c>
      <c r="H6" s="98"/>
    </row>
    <row r="7" spans="1:8">
      <c r="A7" s="94" t="s">
        <v>8</v>
      </c>
      <c r="B7" s="91">
        <v>6668740.6299999999</v>
      </c>
      <c r="C7" s="123"/>
      <c r="D7" s="91">
        <v>0</v>
      </c>
      <c r="E7" s="91">
        <f t="shared" ref="E7:E14" si="0">B7+C7-D7</f>
        <v>6668740.6299999999</v>
      </c>
      <c r="F7" s="180">
        <v>0.1</v>
      </c>
      <c r="G7" s="91">
        <f>E7*F7</f>
        <v>666874.06300000008</v>
      </c>
      <c r="H7" s="91">
        <f>E7-G7+0.68</f>
        <v>6001867.2469999995</v>
      </c>
    </row>
    <row r="8" spans="1:8">
      <c r="A8" s="94" t="s">
        <v>9</v>
      </c>
      <c r="B8" s="91">
        <v>1066254.6000000001</v>
      </c>
      <c r="C8" s="123"/>
      <c r="D8" s="91">
        <v>0</v>
      </c>
      <c r="E8" s="91">
        <f t="shared" si="0"/>
        <v>1066254.6000000001</v>
      </c>
      <c r="F8" s="180">
        <v>0.15</v>
      </c>
      <c r="G8" s="91">
        <f t="shared" ref="G8:G13" si="1">E8*F8</f>
        <v>159938.19</v>
      </c>
      <c r="H8" s="91">
        <f t="shared" ref="H8:H14" si="2">E8-G8</f>
        <v>906316.41000000015</v>
      </c>
    </row>
    <row r="9" spans="1:8">
      <c r="A9" s="94" t="s">
        <v>10</v>
      </c>
      <c r="B9" s="91">
        <v>2358217.15</v>
      </c>
      <c r="C9" s="123"/>
      <c r="D9" s="91">
        <v>0</v>
      </c>
      <c r="E9" s="91">
        <f t="shared" si="0"/>
        <v>2358217.15</v>
      </c>
      <c r="F9" s="180">
        <v>0.1</v>
      </c>
      <c r="G9" s="91">
        <f>E9*F9</f>
        <v>235821.715</v>
      </c>
      <c r="H9" s="91">
        <f t="shared" si="2"/>
        <v>2122395.4350000001</v>
      </c>
    </row>
    <row r="10" spans="1:8">
      <c r="A10" s="94" t="s">
        <v>11</v>
      </c>
      <c r="B10" s="91">
        <v>1022579.93</v>
      </c>
      <c r="C10" s="123">
        <f>'R&amp;P'!J86+'R&amp;P'!J87+'R&amp;P'!J88</f>
        <v>294459</v>
      </c>
      <c r="D10" s="91">
        <v>0</v>
      </c>
      <c r="E10" s="91">
        <f t="shared" si="0"/>
        <v>1317038.9300000002</v>
      </c>
      <c r="F10" s="180">
        <v>0.25</v>
      </c>
      <c r="G10" s="91">
        <f>E10*F10</f>
        <v>329259.73250000004</v>
      </c>
      <c r="H10" s="91">
        <f>E10-G10</f>
        <v>987779.19750000013</v>
      </c>
    </row>
    <row r="11" spans="1:8">
      <c r="A11" s="94" t="s">
        <v>12</v>
      </c>
      <c r="B11" s="91">
        <v>168570.18</v>
      </c>
      <c r="C11" s="123">
        <f>'R&amp;P'!J80+'R&amp;P'!J81</f>
        <v>300035</v>
      </c>
      <c r="D11" s="91">
        <v>0</v>
      </c>
      <c r="E11" s="91">
        <f t="shared" si="0"/>
        <v>468605.18</v>
      </c>
      <c r="F11" s="180">
        <v>0.6</v>
      </c>
      <c r="G11" s="91">
        <f>E11*F11</f>
        <v>281163.10800000001</v>
      </c>
      <c r="H11" s="91">
        <f>E11-G11</f>
        <v>187442.07199999999</v>
      </c>
    </row>
    <row r="12" spans="1:8">
      <c r="A12" s="94" t="s">
        <v>14</v>
      </c>
      <c r="B12" s="91">
        <v>306671.8</v>
      </c>
      <c r="C12" s="123"/>
      <c r="D12" s="91">
        <v>0</v>
      </c>
      <c r="E12" s="91">
        <f t="shared" si="0"/>
        <v>306671.8</v>
      </c>
      <c r="F12" s="180">
        <v>0.15</v>
      </c>
      <c r="G12" s="91">
        <f t="shared" si="1"/>
        <v>46000.77</v>
      </c>
      <c r="H12" s="91">
        <f t="shared" si="2"/>
        <v>260671.03</v>
      </c>
    </row>
    <row r="13" spans="1:8">
      <c r="A13" s="94" t="s">
        <v>15</v>
      </c>
      <c r="B13" s="91">
        <v>16018826</v>
      </c>
      <c r="C13" s="123"/>
      <c r="D13" s="91">
        <v>0</v>
      </c>
      <c r="E13" s="91">
        <f t="shared" si="0"/>
        <v>16018826</v>
      </c>
      <c r="F13" s="180">
        <v>0</v>
      </c>
      <c r="G13" s="91">
        <f t="shared" si="1"/>
        <v>0</v>
      </c>
      <c r="H13" s="91">
        <f>E13-G13</f>
        <v>16018826</v>
      </c>
    </row>
    <row r="14" spans="1:8">
      <c r="A14" s="94" t="s">
        <v>16</v>
      </c>
      <c r="B14" s="91">
        <v>25083</v>
      </c>
      <c r="C14" s="123"/>
      <c r="D14" s="91">
        <v>0</v>
      </c>
      <c r="E14" s="91">
        <f t="shared" si="0"/>
        <v>25083</v>
      </c>
      <c r="F14" s="180">
        <v>0.25</v>
      </c>
      <c r="G14" s="91">
        <f>E14*F14</f>
        <v>6270.75</v>
      </c>
      <c r="H14" s="91">
        <f t="shared" si="2"/>
        <v>18812.25</v>
      </c>
    </row>
    <row r="15" spans="1:8">
      <c r="A15" s="142"/>
      <c r="B15" s="100">
        <f>SUM(B7:B14)</f>
        <v>27634943.289999999</v>
      </c>
      <c r="C15" s="181">
        <f>SUM(C7:C14)</f>
        <v>594494</v>
      </c>
      <c r="D15" s="182">
        <f>SUM(D7:D14)</f>
        <v>0</v>
      </c>
      <c r="E15" s="182">
        <f>SUM(E7:E14)</f>
        <v>28229437.289999999</v>
      </c>
      <c r="F15" s="183"/>
      <c r="G15" s="100">
        <f>SUM(G7:G14)</f>
        <v>1725328.3285000003</v>
      </c>
      <c r="H15" s="182">
        <f>SUM(H7:H14)</f>
        <v>26504109.6415</v>
      </c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BS</vt:lpstr>
      <vt:lpstr>I&amp;E</vt:lpstr>
      <vt:lpstr>BS-SCH</vt:lpstr>
      <vt:lpstr>I&amp;E-SCH</vt:lpstr>
      <vt:lpstr>DEP-SCH</vt:lpstr>
      <vt:lpstr>'I&amp;E-SCH'!Print_Area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2014-08-26T10:07:26Z</dcterms:modified>
</cp:coreProperties>
</file>